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xlsBook" defaultThemeVersion="124226"/>
  <mc:AlternateContent xmlns:mc="http://schemas.openxmlformats.org/markup-compatibility/2006">
    <mc:Choice Requires="x15">
      <x15ac:absPath xmlns:x15ac="http://schemas.microsoft.com/office/spreadsheetml/2010/11/ac" url="C:\Users\Ziganshin_IF\Desktop\"/>
    </mc:Choice>
  </mc:AlternateContent>
  <bookViews>
    <workbookView xWindow="14880" yWindow="0" windowWidth="13125" windowHeight="12855" tabRatio="917" firstSheet="2" activeTab="4"/>
  </bookViews>
  <sheets>
    <sheet name="modList01" sheetId="542" state="veryHidden" r:id="rId1"/>
    <sheet name="Лог обновления" sheetId="429" state="veryHidden" r:id="rId2"/>
    <sheet name="Титульный" sheetId="437" r:id="rId3"/>
    <sheet name="Список МО" sheetId="497" r:id="rId4"/>
    <sheet name="Показатели (факт)" sheetId="526" r:id="rId5"/>
    <sheet name="Показатели (2)" sheetId="532" state="veryHidden" r:id="rId6"/>
    <sheet name="Потр. характеристики" sheetId="534" r:id="rId7"/>
    <sheet name="Инвестиции" sheetId="536" state="veryHidden" r:id="rId8"/>
    <sheet name="Инвестиции исправления" sheetId="539" state="veryHidden" r:id="rId9"/>
    <sheet name="Ссылки на публикации" sheetId="527" state="veryHidden" r:id="rId10"/>
    <sheet name="AllSheetsInThisWorkbook" sheetId="389" state="veryHidden" r:id="rId11"/>
    <sheet name="TEHSHEET" sheetId="205" state="veryHidden" r:id="rId12"/>
    <sheet name="et_union_hor" sheetId="471" state="veryHidden" r:id="rId13"/>
    <sheet name="et_union_vert" sheetId="521" state="veryHidden" r:id="rId14"/>
    <sheet name="modInfo" sheetId="513" state="veryHidden" r:id="rId15"/>
    <sheet name="modRegion" sheetId="528" state="veryHidden" r:id="rId16"/>
    <sheet name="modReestr" sheetId="433" state="veryHidden" r:id="rId17"/>
    <sheet name="modfrmSelectData" sheetId="538" state="veryHidden" r:id="rId18"/>
    <sheet name="modfrmReestr" sheetId="434" state="veryHidden" r:id="rId19"/>
    <sheet name="modUpdTemplMain" sheetId="424" state="veryHidden" r:id="rId20"/>
    <sheet name="REESTR_ORG" sheetId="390" state="veryHidden" r:id="rId21"/>
    <sheet name="modClassifierValidate" sheetId="400" state="veryHidden" r:id="rId22"/>
    <sheet name="modProv" sheetId="520" state="veryHidden" r:id="rId23"/>
    <sheet name="modHyp" sheetId="398" state="veryHidden" r:id="rId24"/>
    <sheet name="modList00" sheetId="498" state="veryHidden" r:id="rId25"/>
    <sheet name="modList02" sheetId="504" state="veryHidden" r:id="rId26"/>
    <sheet name="modList03" sheetId="516" state="veryHidden" r:id="rId27"/>
    <sheet name="modList04" sheetId="533" state="veryHidden" r:id="rId28"/>
    <sheet name="modList05" sheetId="535" state="veryHidden" r:id="rId29"/>
    <sheet name="modList06" sheetId="537" state="veryHidden" r:id="rId30"/>
    <sheet name="modList07" sheetId="540" state="veryHidden" r:id="rId31"/>
    <sheet name="modfrmDateChoose" sheetId="517" state="veryHidden" r:id="rId32"/>
    <sheet name="modComm" sheetId="514" state="veryHidden" r:id="rId33"/>
    <sheet name="modThisWorkbook" sheetId="511" state="veryHidden" r:id="rId34"/>
    <sheet name="REESTR_MO" sheetId="518" state="veryHidden" r:id="rId35"/>
    <sheet name="modfrmReestrMR" sheetId="519" state="veryHidden" r:id="rId36"/>
    <sheet name="modfrmCheckUpdates" sheetId="512" state="veryHidden" r:id="rId37"/>
    <sheet name="CopyList" sheetId="541" state="veryHidden" r:id="rId38"/>
  </sheets>
  <definedNames>
    <definedName name="anscount" hidden="1">1</definedName>
    <definedName name="blnWR1">TEHSHEET!$T$2</definedName>
    <definedName name="buhg_flag">Титульный!$F$30</definedName>
    <definedName name="checkCell_List01">'Список МО'!$D$13:$H$28</definedName>
    <definedName name="checkCell_List01_1">'Список МО'!$F$8:$H$9</definedName>
    <definedName name="checkCell_List02">'Показатели (факт)'!$D$10:$G$130</definedName>
    <definedName name="checkCell_List03">'Ссылки на публикации'!$E$11:$K$18</definedName>
    <definedName name="checkCell_List04">'Показатели (2)'!$D$10:$P$12</definedName>
    <definedName name="checkCell_List05">'Потр. характеристики'!$D$10:$G$15</definedName>
    <definedName name="checkCell_List06">Инвестиции!$E$11:$J$87</definedName>
    <definedName name="checkCell_List07">'Инвестиции исправления'!$D$10:$F$11</definedName>
    <definedName name="checkPeredacha">Титульный!$F$25</definedName>
    <definedName name="checkProizv">Титульный!$F$24</definedName>
    <definedName name="checkSbyt">Титульный!$F$26</definedName>
    <definedName name="chkGetUpdatesValue">#REF!</definedName>
    <definedName name="chkNoUpdatesValue">#REF!</definedName>
    <definedName name="code">#REF!</definedName>
    <definedName name="Date_of_posting_ref">'Ссылки на публикации'!$I$11:$I$18</definedName>
    <definedName name="Date_of_publication_ref">'Ссылки на публикации'!$G$11:$G$18</definedName>
    <definedName name="dateBuhg">Титульный!$F$32</definedName>
    <definedName name="edit_List03_ipr_pub">et_union_hor!$24:$25</definedName>
    <definedName name="et_Comm">et_union_hor!$10:$10</definedName>
    <definedName name="et_List01">et_union_hor!$4:$5</definedName>
    <definedName name="et_List01_1">et_union_hor!$4:$4</definedName>
    <definedName name="et_List02_1">et_union_hor!$30:$30</definedName>
    <definedName name="et_List02_2">et_union_hor!$34:$38</definedName>
    <definedName name="et_List02_3">et_union_hor!$42:$42</definedName>
    <definedName name="et_List02_4">et_union_hor!$46:$46</definedName>
    <definedName name="et_List02_5">et_union_hor!$50:$50</definedName>
    <definedName name="et_List03">et_union_hor!$16:$18</definedName>
    <definedName name="et_List04_1">et_union_hor!$55:$58</definedName>
    <definedName name="et_List04_2">et_union_hor!$56:$57</definedName>
    <definedName name="et_List04_3">et_union_hor!$56:$56</definedName>
    <definedName name="et_List06_1">Инвестиции!$19:$21</definedName>
    <definedName name="et_List06_2">Инвестиции!$72:$74</definedName>
    <definedName name="et_List06_3">Инвестиции!$82:$86</definedName>
    <definedName name="et_List06_4">Инвестиции!$20:$20</definedName>
    <definedName name="et_List07_1">et_union_hor!$63:$63</definedName>
    <definedName name="fil">Титульный!$F$18</definedName>
    <definedName name="fil_flag">Титульный!$F$15</definedName>
    <definedName name="FirstLine">#REF!</definedName>
    <definedName name="flag_internet">Титульный!$F$38</definedName>
    <definedName name="flag_ipr">Титульный!$F$36</definedName>
    <definedName name="flag_publication">Титульный!$F$11</definedName>
    <definedName name="flagSum_List02_2">'Показатели (факт)'!$H$18:$H$39</definedName>
    <definedName name="Info_FilFlag">modInfo!$B$1</definedName>
    <definedName name="Info_ForMOInListMO">modInfo!$B$13</definedName>
    <definedName name="Info_ForMRInListMO">modInfo!$B$12</definedName>
    <definedName name="Info_ForSKIInListMO">modInfo!$B$14</definedName>
    <definedName name="Info_ForSKINumberInListMO">modInfo!$B$15</definedName>
    <definedName name="Info_PeriodInTitle">modInfo!$B$4</definedName>
    <definedName name="Info_PublicationEIAS">modInfo!$B$17</definedName>
    <definedName name="Info_PublicationNotDisclosed">modInfo!$B$10</definedName>
    <definedName name="Info_PublicationPdf">modInfo!$B$9</definedName>
    <definedName name="Info_PublicationWeb">modInfo!$B$8</definedName>
    <definedName name="Info_TitleGroupRates">modInfo!$B$5</definedName>
    <definedName name="Info_TitleKindPublication">modInfo!$B$3</definedName>
    <definedName name="Info_TitleKindsOfGoods">modInfo!$B$6</definedName>
    <definedName name="Info_TitlePublication">modInfo!$B$2</definedName>
    <definedName name="inn">Титульный!$F$19</definedName>
    <definedName name="Instr_1">#REF!</definedName>
    <definedName name="Instr_2">#REF!</definedName>
    <definedName name="Instr_3">#REF!</definedName>
    <definedName name="Instr_4">#REF!</definedName>
    <definedName name="Instr_5">#REF!</definedName>
    <definedName name="Instr_6">#REF!</definedName>
    <definedName name="Instr_7">#REF!</definedName>
    <definedName name="Instr_8">#REF!</definedName>
    <definedName name="kind_of_activity">TEHSHEET!$J$16:$J$30</definedName>
    <definedName name="kind_of_activity_01">TEHSHEET!$J$3:$J$6</definedName>
    <definedName name="kind_of_activity_02">TEHSHEET!$J$9:$J$13</definedName>
    <definedName name="kind_of_activity_03">TEHSHEET!$J$16:$J$30</definedName>
    <definedName name="kind_of_fuels">TEHSHEET!$M$2:$M$29</definedName>
    <definedName name="kind_of_NDS">TEHSHEET!$I$2:$I$4</definedName>
    <definedName name="kind_of_NDS_tariff">TEHSHEET!$I$7:$I$8</definedName>
    <definedName name="kind_of_NDS_tariff_etc">TEHSHEET!$I$11</definedName>
    <definedName name="kind_of_publication">TEHSHEET!$H$2:$H$3</definedName>
    <definedName name="kind_of_purchase_method">TEHSHEET!$O$2:$O$4</definedName>
    <definedName name="kind_of_service_WARM">TEHSHEET!$K$2:$K$4</definedName>
    <definedName name="kpp">Титульный!$F$20</definedName>
    <definedName name="LIST_MR_MO_OKTMO">REESTR_MO!$A$2:$D$896</definedName>
    <definedName name="List02_costs_OPS">'Показатели (факт)'!$G$57</definedName>
    <definedName name="List02_flag_index_2">'Показатели (факт)'!$G$58</definedName>
    <definedName name="List02_p1">'Показатели (факт)'!$G$10</definedName>
    <definedName name="List02_p1_minus_p3">'Показатели (факт)'!$G$10,'Показатели (факт)'!$G$15</definedName>
    <definedName name="List02_p3">'Показатели (факт)'!$G$15</definedName>
    <definedName name="List02_p4">'Показатели (факт)'!$G$77</definedName>
    <definedName name="List02_revenue_from_activity_80_flag">'Показатели (факт)'!$G$83</definedName>
    <definedName name="List03_ipr_pub">'Ссылки на публикации'!$D$16:$K$17</definedName>
    <definedName name="List06_date_ip">Инвестиции!$H$12</definedName>
    <definedName name="List06_date_r_ip">Инвестиции!$H$16:$J$17</definedName>
    <definedName name="List06_flag_year">Инвестиции!$J$19:$J$22</definedName>
    <definedName name="List06_main_column">Инвестиции!$H$11:$H$87</definedName>
    <definedName name="List06_objective_of_IPR">Инвестиции!$H$13</definedName>
    <definedName name="List07_date_c_ip">'Инвестиции исправления'!$E$10:$E$11</definedName>
    <definedName name="logical">TEHSHEET!$E$2:$E$3</definedName>
    <definedName name="logical_two">TEHSHEET!$E$6:$E$7</definedName>
    <definedName name="mo_List01">'Список МО'!$G$13:$G$28</definedName>
    <definedName name="MONTH">TEHSHEET!$F$2:$F$13</definedName>
    <definedName name="mr_List01">'Список МО'!$E$13:$E$28</definedName>
    <definedName name="nalog">Титульный!$F$28</definedName>
    <definedName name="objective_of_IPR">TEHSHEET!$Q$2:$Q$6</definedName>
    <definedName name="org">Титульный!$F$17</definedName>
    <definedName name="Org_Address">Титульный!$F$41:$F$42</definedName>
    <definedName name="Org_buhg">Титульный!$F$49:$F$50</definedName>
    <definedName name="Org_main">Титульный!$F$45:$F$46</definedName>
    <definedName name="Org_otv_lico">Титульный!$F$53:$F$56</definedName>
    <definedName name="P19_T1_Protect" hidden="1">P5_T1_Protect,P6_T1_Protect,P7_T1_Protect,P8_T1_Protect,P9_T1_Protect,P10_T1_Protect,P11_T1_Protect,P12_T1_Protect,P13_T1_Protect,P14_T1_Protect</definedName>
    <definedName name="P19_T2_Protect" hidden="1">P5_T1_Protect,P6_T1_Protect,P7_T1_Protect,P8_T1_Protect,P9_T1_Protect,P10_T1_Protect,P11_T1_Protect,P12_T1_Protect,P13_T1_Protect,P14_T1_Protect</definedName>
    <definedName name="p3_List05">'Потр. характеристики'!$F$12:$G$12</definedName>
    <definedName name="p3_ref_List05">'Потр. характеристики'!$G$12</definedName>
    <definedName name="pDel_Comm">#REF!</definedName>
    <definedName name="pDel_List01_1">'Список МО'!$C$13:$C$28</definedName>
    <definedName name="pDel_List01_2">'Список МО'!$I$13:$I$28</definedName>
    <definedName name="pDel_List02_1">'Показатели (факт)'!$C$11:$C$14</definedName>
    <definedName name="pDel_List02_2">'Показатели (факт)'!$C$18:$C$39</definedName>
    <definedName name="pDel_List02_3">'Показатели (факт)'!$C$85:$C$100</definedName>
    <definedName name="pDel_List02_4">'Показатели (факт)'!$C$112:$C$127</definedName>
    <definedName name="pDel_List02_5">'Показатели (факт)'!$C$60:$C$76</definedName>
    <definedName name="pDel_List03">'Ссылки на публикации'!$C$11:$C$18</definedName>
    <definedName name="pDel_List04_1">'Показатели (2)'!$C$11:$C$12</definedName>
    <definedName name="pDel_List04_2">'Показатели (2)'!$F$11:$F$12</definedName>
    <definedName name="pDel_List04_3">'Показатели (2)'!$J$11:$J$12</definedName>
    <definedName name="pDel_List06_1">Инвестиции!$C$19:$C$22</definedName>
    <definedName name="pDel_List06_2">Инвестиции!$D$72:$D$75</definedName>
    <definedName name="pDel_List06_3">Инвестиции!$D$82:$D$87</definedName>
    <definedName name="pDel_List06_4">Инвестиции!$D$19:$D$22</definedName>
    <definedName name="pDel_List07_1">'Инвестиции исправления'!$C$10:$C$11</definedName>
    <definedName name="pIns_Comm">#REF!</definedName>
    <definedName name="pIns_List01_1">'Список МО'!$E$28</definedName>
    <definedName name="pIns_List02_1">'Показатели (факт)'!$E$14</definedName>
    <definedName name="pIns_List02_2">'Показатели (факт)'!$E$39</definedName>
    <definedName name="pIns_List02_3">'Показатели (факт)'!$E$100</definedName>
    <definedName name="pIns_List02_4">'Показатели (факт)'!$E$127</definedName>
    <definedName name="pIns_List02_5">'Показатели (факт)'!$E$76</definedName>
    <definedName name="pIns_List03">'Ссылки на публикации'!$E$18</definedName>
    <definedName name="pIns_List04_1">'Показатели (2)'!$E$12</definedName>
    <definedName name="pIns_List06_1">Инвестиции!$F$22</definedName>
    <definedName name="pIns_List06_2">Инвестиции!$F$75</definedName>
    <definedName name="pIns_List06_3">Инвестиции!$F$87</definedName>
    <definedName name="pIns_List07_1">'Инвестиции исправления'!$E$11</definedName>
    <definedName name="Posting_ref">'Ссылки на публикации'!$J$11:$J$18</definedName>
    <definedName name="PROT_22">P3_PROT_22,P4_PROT_22,P5_PROT_22</definedName>
    <definedName name="pVDel_List06_1">Инвестиции!$I$8:$J$8</definedName>
    <definedName name="pVIns_List06_1">Инвестиции!$J$9</definedName>
    <definedName name="QUARTER">TEHSHEET!$G$2:$G$5</definedName>
    <definedName name="REESTR_ORG_RANGE">REESTR_ORG!$A$2:$L$183</definedName>
    <definedName name="REGION">TEHSHEET!$A$2:$A$85</definedName>
    <definedName name="region_name">Титульный!$F$7</definedName>
    <definedName name="RegulatoryPeriod">Титульный!$F$13:$F$13</definedName>
    <definedName name="revenue_from_activity_80_flag">Титульный!$F$34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share_of_costs_List04">'Показатели (2)'!$P$10:$P$12</definedName>
    <definedName name="SKI_number">TEHSHEET!$L$2:$L$21</definedName>
    <definedName name="source_of_funding">TEHSHEET!$P$2:$P$13</definedName>
    <definedName name="strPublication">Титульный!$F$9</definedName>
    <definedName name="T2.1_Protect">P4_T2.1_Protect,P5_T2.1_Protect,P6_T2.1_Protect,P7_T2.1_Protect</definedName>
    <definedName name="T2_1_Protect">P4_T2_1_Protect,P5_T2_1_Protect,P6_T2_1_Protect,P7_T2_1_Protect</definedName>
    <definedName name="T2_2_Protect">P4_T2_2_Protect,P5_T2_2_Protect,P6_T2_2_Protect,P7_T2_2_Protect</definedName>
    <definedName name="T2_DiapProt">P1_T2_DiapProt,P2_T2_DiapProt</definedName>
    <definedName name="T2_Protect">P4_T2_Protect,P5_T2_Protect,P6_T2_Protect</definedName>
    <definedName name="T6_Protect">P1_T6_Protect,P2_T6_Protect</definedName>
    <definedName name="TECH_ORG_ID">Титульный!$F$1</definedName>
    <definedName name="UpdStatus">#REF!</definedName>
    <definedName name="vdet">Титульный!$F$22</definedName>
    <definedName name="vdet2">Титульный!$F$24:$F$26</definedName>
    <definedName name="version">#REF!</definedName>
    <definedName name="Vet_List06_1">Инвестиции!$I:$I</definedName>
    <definedName name="web_List05">'Потр. характеристики'!$G$10:$G$14</definedName>
    <definedName name="Website_address_internet">'Ссылки на публикации'!$K$11:$K$18</definedName>
    <definedName name="year_list">TEHSHEET!$D$2:$D$6</definedName>
  </definedNames>
  <calcPr calcId="152511"/>
</workbook>
</file>

<file path=xl/calcChain.xml><?xml version="1.0" encoding="utf-8"?>
<calcChain xmlns="http://schemas.openxmlformats.org/spreadsheetml/2006/main">
  <c r="G75" i="526" l="1"/>
  <c r="G59" i="526" s="1"/>
  <c r="G41" i="526"/>
  <c r="G19" i="526"/>
  <c r="D38" i="526"/>
  <c r="D37" i="526"/>
  <c r="D36" i="526"/>
  <c r="D35" i="526"/>
  <c r="G34" i="526"/>
  <c r="D34" i="526"/>
  <c r="D33" i="526"/>
  <c r="D32" i="526"/>
  <c r="D31" i="526"/>
  <c r="D30" i="526"/>
  <c r="G29" i="526"/>
  <c r="D29" i="526"/>
  <c r="D28" i="526"/>
  <c r="D27" i="526"/>
  <c r="D26" i="526"/>
  <c r="D25" i="526"/>
  <c r="G24" i="526"/>
  <c r="G17" i="526" s="1"/>
  <c r="D24" i="526"/>
  <c r="D23" i="526"/>
  <c r="D22" i="526"/>
  <c r="D21" i="526"/>
  <c r="D20" i="526"/>
  <c r="D19" i="526"/>
  <c r="D18" i="471"/>
  <c r="D17" i="471"/>
  <c r="H82" i="536"/>
  <c r="D18" i="526"/>
  <c r="H19" i="536"/>
  <c r="D16" i="471"/>
  <c r="D24" i="471"/>
  <c r="D25" i="471"/>
  <c r="D34" i="471"/>
  <c r="G34" i="471"/>
  <c r="D35" i="471"/>
  <c r="D36" i="471"/>
  <c r="D37" i="471"/>
  <c r="D38" i="471"/>
  <c r="O55" i="471"/>
  <c r="D6" i="527"/>
  <c r="D11" i="527"/>
  <c r="D12" i="527"/>
  <c r="D13" i="527"/>
  <c r="D14" i="527"/>
  <c r="D15" i="527"/>
  <c r="D6" i="539"/>
  <c r="E6" i="536"/>
  <c r="I9" i="536"/>
  <c r="E19" i="536"/>
  <c r="I19" i="536"/>
  <c r="I18" i="536" s="1"/>
  <c r="H18" i="536" s="1"/>
  <c r="E20" i="536"/>
  <c r="E72" i="536"/>
  <c r="E73" i="536"/>
  <c r="G73" i="536"/>
  <c r="E74" i="536"/>
  <c r="G74" i="536"/>
  <c r="E77" i="536"/>
  <c r="E78" i="536"/>
  <c r="I78" i="536"/>
  <c r="H78" i="536"/>
  <c r="E79" i="536"/>
  <c r="I79" i="536"/>
  <c r="H79" i="536"/>
  <c r="E80" i="536"/>
  <c r="I80" i="536"/>
  <c r="H80" i="536" s="1"/>
  <c r="E81" i="536"/>
  <c r="I81" i="536"/>
  <c r="H81" i="536" s="1"/>
  <c r="E82" i="536"/>
  <c r="I82" i="536"/>
  <c r="E83" i="536"/>
  <c r="E84" i="536"/>
  <c r="E85" i="536"/>
  <c r="E86" i="536"/>
  <c r="D6" i="534"/>
  <c r="D6" i="532"/>
  <c r="O10" i="532"/>
  <c r="D6" i="526"/>
  <c r="G10" i="526"/>
  <c r="G104" i="526"/>
  <c r="D5" i="497"/>
  <c r="P55" i="471"/>
  <c r="G15" i="526" l="1"/>
  <c r="G77" i="526" s="1"/>
  <c r="F4" i="437"/>
  <c r="I77" i="536"/>
  <c r="H77" i="536" s="1"/>
</calcChain>
</file>

<file path=xl/sharedStrings.xml><?xml version="1.0" encoding="utf-8"?>
<sst xmlns="http://schemas.openxmlformats.org/spreadsheetml/2006/main" count="6018" uniqueCount="3010">
  <si>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</si>
  <si>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</si>
  <si>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</si>
  <si>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</si>
  <si>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</si>
  <si>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2</t>
  </si>
  <si>
    <t>3</t>
  </si>
  <si>
    <t>4</t>
  </si>
  <si>
    <t>Субъект РФ</t>
  </si>
  <si>
    <t>ИНН</t>
  </si>
  <si>
    <t>КПП</t>
  </si>
  <si>
    <t>Комментарии</t>
  </si>
  <si>
    <t>Расчетные листы</t>
  </si>
  <si>
    <t>Скрытые листы</t>
  </si>
  <si>
    <t>Инструкция</t>
  </si>
  <si>
    <t>TEHSHEET</t>
  </si>
  <si>
    <t>Титульный</t>
  </si>
  <si>
    <t>AllSheetsInThisWorkbook</t>
  </si>
  <si>
    <t>Проверка</t>
  </si>
  <si>
    <t>REESTR_ORG</t>
  </si>
  <si>
    <t>modProv</t>
  </si>
  <si>
    <t>modfrmReestr</t>
  </si>
  <si>
    <t>modHyp</t>
  </si>
  <si>
    <t>г.Байконур</t>
  </si>
  <si>
    <t>г.Санкт-Петербург</t>
  </si>
  <si>
    <t>REGION</t>
  </si>
  <si>
    <t>5</t>
  </si>
  <si>
    <t>6</t>
  </si>
  <si>
    <t>Дата/Время</t>
  </si>
  <si>
    <t>Сообщение</t>
  </si>
  <si>
    <t>Статус</t>
  </si>
  <si>
    <t>modClassifierValidate</t>
  </si>
  <si>
    <t>modList01</t>
  </si>
  <si>
    <t>Лог обновления</t>
  </si>
  <si>
    <t>modReestr</t>
  </si>
  <si>
    <t>modUpdTemplMain</t>
  </si>
  <si>
    <t>modList00</t>
  </si>
  <si>
    <t>Юридический адрес</t>
  </si>
  <si>
    <t>Почтовый адрес</t>
  </si>
  <si>
    <t>Наименование организации</t>
  </si>
  <si>
    <t>Вид деятельности</t>
  </si>
  <si>
    <t>Адрес регулируемой организации</t>
  </si>
  <si>
    <t>modList02</t>
  </si>
  <si>
    <t>logical</t>
  </si>
  <si>
    <t>да</t>
  </si>
  <si>
    <t>нет</t>
  </si>
  <si>
    <t>year_list</t>
  </si>
  <si>
    <t>Фамилия, имя, отчество</t>
  </si>
  <si>
    <t>Должность</t>
  </si>
  <si>
    <t>e-mail</t>
  </si>
  <si>
    <t>Республика Татарстан</t>
  </si>
  <si>
    <t>№ п/п</t>
  </si>
  <si>
    <t>1</t>
  </si>
  <si>
    <t>Ульяновская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</si>
  <si>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</si>
  <si>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</si>
  <si>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</si>
  <si>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</si>
  <si>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</si>
  <si>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</si>
  <si>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</si>
  <si>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</si>
  <si>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</si>
  <si>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</si>
  <si>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</si>
  <si>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</si>
  <si>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</si>
  <si>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</si>
  <si>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</si>
  <si>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</si>
  <si>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г. Москва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</si>
  <si>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</si>
  <si>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</si>
  <si>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</si>
  <si>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</si>
  <si>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</si>
  <si>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</si>
  <si>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</si>
  <si>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</si>
  <si>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</si>
  <si>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</si>
  <si>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</si>
  <si>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</si>
  <si>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</si>
  <si>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</si>
  <si>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</si>
  <si>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</si>
  <si>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</si>
  <si>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</si>
  <si>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</si>
  <si>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</si>
  <si>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</si>
  <si>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</si>
  <si>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</si>
  <si>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</si>
  <si>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</si>
  <si>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</si>
  <si>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</si>
  <si>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</si>
  <si>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</si>
  <si>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</si>
  <si>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</si>
  <si>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</si>
  <si>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</si>
  <si>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</si>
  <si>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</si>
  <si>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Осетия-Алания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</si>
  <si>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</si>
  <si>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</si>
  <si>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</si>
  <si>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</si>
  <si>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</si>
  <si>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</si>
  <si>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</si>
  <si>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</si>
  <si>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</si>
  <si>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Псковская область</t>
  </si>
  <si>
    <t>Республика Адыгея</t>
  </si>
  <si>
    <t>Республика Алтай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</si>
  <si>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</si>
  <si>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</si>
  <si>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</si>
  <si>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</si>
  <si>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</si>
  <si>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</si>
  <si>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</si>
  <si>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Хабаровский край</t>
  </si>
  <si>
    <t>Ханты-Мансийский автономный округ</t>
  </si>
  <si>
    <t>Челябинская область</t>
  </si>
  <si>
    <t>Является ли данное юридическое лицо подразделением (филиалом) другой организации</t>
  </si>
  <si>
    <t>(код) номер телефона</t>
  </si>
  <si>
    <t>Руководитель</t>
  </si>
  <si>
    <t>Главный бухгалтер</t>
  </si>
  <si>
    <t>Должностное лицо, ответственное за составление формы</t>
  </si>
  <si>
    <t>et_Comm</t>
  </si>
  <si>
    <t>Добавить</t>
  </si>
  <si>
    <t>et_List01</t>
  </si>
  <si>
    <t>modThisWorkbook</t>
  </si>
  <si>
    <t>modfrmCheckUpdates</t>
  </si>
  <si>
    <t>modInfo</t>
  </si>
  <si>
    <t>modComm</t>
  </si>
  <si>
    <t>Дата размещения информации</t>
  </si>
  <si>
    <t>Содержание</t>
  </si>
  <si>
    <t>Ссылки на публикации</t>
  </si>
  <si>
    <t>7</t>
  </si>
  <si>
    <t>8</t>
  </si>
  <si>
    <t>et_List03</t>
  </si>
  <si>
    <t>Месяц
(MONTH)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</si>
  <si>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</si>
  <si>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</si>
  <si>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</si>
  <si>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</si>
  <si>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</si>
  <si>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</si>
  <si>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</si>
  <si>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</si>
  <si>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</si>
  <si>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</si>
  <si>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</si>
  <si>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</si>
  <si>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Вводите адрес сайта, не нарушая цвет ячейки /если копируете гиперссылку из браузера, то выполните двойной щелчок по ячейке и только после этого можете вставить скопированный элемент/</t>
  </si>
  <si>
    <t>modList03</t>
  </si>
  <si>
    <t>modfrmDateChoose</t>
  </si>
  <si>
    <t>На официальном сайте организации</t>
  </si>
  <si>
    <t>На сайте регулирующего органа</t>
  </si>
  <si>
    <t>Месяц
(kind_of_publication)</t>
  </si>
  <si>
    <t>Наименование филиала</t>
  </si>
  <si>
    <t>общий</t>
  </si>
  <si>
    <t>общий с учетом освобождения от уплаты НДС</t>
  </si>
  <si>
    <t>специальный (упрощенная система налогообложения, система налогообложения для сельскохозяйственных товаропроизводителей)</t>
  </si>
  <si>
    <t>Муниципальный район</t>
  </si>
  <si>
    <t>ОКТМО</t>
  </si>
  <si>
    <t>Муниципальное образование</t>
  </si>
  <si>
    <t>Список МО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</si>
  <si>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</si>
  <si>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</si>
  <si>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</si>
  <si>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</si>
  <si>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</si>
  <si>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</si>
  <si>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</si>
  <si>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</si>
  <si>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</si>
  <si>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</si>
  <si>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</si>
  <si>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</si>
  <si>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et_List01_1</t>
  </si>
  <si>
    <t>Добавить МО</t>
  </si>
  <si>
    <t>REESTR_MO</t>
  </si>
  <si>
    <t>modfrmReestrMR</t>
  </si>
  <si>
    <t>МР</t>
  </si>
  <si>
    <t>МО</t>
  </si>
  <si>
    <t>МО_ОКТМО</t>
  </si>
  <si>
    <t>№</t>
  </si>
  <si>
    <t>Добавить МР</t>
  </si>
  <si>
    <t>Сайт организации в сети Интернет</t>
  </si>
  <si>
    <t>Публикация</t>
  </si>
  <si>
    <t>Шаблон заполняется раздельно по каждому виду тарифа</t>
  </si>
  <si>
    <t>Номер СЦХВ(СЦВО)
/SKI_number/</t>
  </si>
  <si>
    <t>Квартал
(QUARTER)</t>
  </si>
  <si>
    <t>I квартал</t>
  </si>
  <si>
    <t>II квартал</t>
  </si>
  <si>
    <t>III квартал</t>
  </si>
  <si>
    <t>IV квартал</t>
  </si>
  <si>
    <t>et_union_hor</t>
  </si>
  <si>
    <t>et_union_vert</t>
  </si>
  <si>
    <t>Условный порядковый номер</t>
  </si>
  <si>
    <t>Описание</t>
  </si>
  <si>
    <t>Значение</t>
  </si>
  <si>
    <t>Дифференциация тарифа</t>
  </si>
  <si>
    <t>Если для какого-либо пункта графы 'Наименование источника (сайта или печатного издания)' информация не раскрывалась, то в соответствующем поле укажите - 'не раскрывалась'</t>
  </si>
  <si>
    <t>y</t>
  </si>
  <si>
    <t>Режим налогообложения</t>
  </si>
  <si>
    <t>Информация, подлежащая раскрытию</t>
  </si>
  <si>
    <t>По желанию организации информация раскрыта в дополнительных источниках публикации?</t>
  </si>
  <si>
    <t>et_List02_1</t>
  </si>
  <si>
    <t>et_List02_2</t>
  </si>
  <si>
    <t>et_List02_3</t>
  </si>
  <si>
    <t>et_List02_4</t>
  </si>
  <si>
    <t>modRegion</t>
  </si>
  <si>
    <t>Для выбора того или иного источника публикации выполните двойной щелчок по синей ячейке напротив соответствующего источника.
ВНИМАНИЕ! Если Вы снимаете галочку с пункта, то будут скрыты и очищены соответствующие строки на листе "Ссылки на публикации"!
Опубликование перечисленных в шаблоне показателей на сайте организации в сети Интернет и в печатных изданиях не обязательно, если данный шаблон предоставлен по системе ЕИАС (региональный сегмент).</t>
  </si>
  <si>
    <t>Задайте период регулирования, выбрав даты начала и окончания очередного периода регулирования из календаря (иконка справа от указанной ячейки), либо введите дату непосредственно в ячейку в формате - 'ДД.ММ.ГГГГ'</t>
  </si>
  <si>
    <t>Признак дифференциации тарифа</t>
  </si>
  <si>
    <t>тариф указан с НДС для плательщиков НДС</t>
  </si>
  <si>
    <t>тариф указан без НДС для плательщиков НДС</t>
  </si>
  <si>
    <t>тариф для организаций не являющихся плательщиками НДС</t>
  </si>
  <si>
    <t>Добавить поставщика</t>
  </si>
  <si>
    <t>Режим налогообложения
/kind_of_NDS/</t>
  </si>
  <si>
    <t>НДС для общего режима налогообложения
/kind_of_NDS_tariff/</t>
  </si>
  <si>
    <t>НДС для прочих режимов налогообложения
/kind_of_NDS_tariff_etc/</t>
  </si>
  <si>
    <t>Показатели, подлежащие раскрытию теплоснабжающими, теплосетевыми организациями</t>
  </si>
  <si>
    <t>Регулируемая организация осуществляет сдачу годового бухгалтерского баланса в налоговые органы</t>
  </si>
  <si>
    <t>Дата направления годового бухгалтерского баланса в налоговые органы</t>
  </si>
  <si>
    <t>Превышает ли выручка от регулируемой деятельности 80% совокупной выручки за отчетный год</t>
  </si>
  <si>
    <t>Организация выполняет инвестиционную программу</t>
  </si>
  <si>
    <t>Отсутствует Интернет в границах территории муниципальных образований, где организация осуществляет регулируемые услуги</t>
  </si>
  <si>
    <t>Комбинированная выработка</t>
  </si>
  <si>
    <t>Некомбинированная выработка</t>
  </si>
  <si>
    <t>Нет производства т/э</t>
  </si>
  <si>
    <t>Смешанное производство</t>
  </si>
  <si>
    <t>Номер печатного издания</t>
  </si>
  <si>
    <t>Дата печатного издания</t>
  </si>
  <si>
    <t>Ссылка на PDF копии издания</t>
  </si>
  <si>
    <t>x</t>
  </si>
  <si>
    <t>Информация об основных показателях финансово-хозяйственной деятельности регулируемой организации, включая структуру основных производственных затрат (в части регулируемой деятельности) (п.19 Постановления Правительства Российской Федерации от 05 июля 2013 г. N 570 "О стандартах раскрытия информации теплоснабжающими, теплосетевыми организациями и органами регулирования")</t>
  </si>
  <si>
    <t>Информация об основных потребительских характеристиках регулируемых товаров и услуг, оказываемых регулируемой организацией (п.20  Постановления Правительства Российской Федерации от 05 июля 2013 г. N 570 "О стандартах раскрытия информации теплоснабжающими, теплосетевыми организациями и органами регулирования")</t>
  </si>
  <si>
    <t>Печатное издание</t>
  </si>
  <si>
    <t>Информация об инвестиционных программах регулируемой организации (п.21 Постановления Правительства Российской Федерации от 05 июля 2013 г. N 570 "О стандартах раскрытия информации теплоснабжающими, теплосетевыми организациями и органами регулирования")</t>
  </si>
  <si>
    <t>Адрес страницы официального сайта организации в сети интернет, на которой размещена раскрываемая информация</t>
  </si>
  <si>
    <t>edit_List03_ipr_pub</t>
  </si>
  <si>
    <t>В случае, если тариф не дифференцируется по системам теплоснабжения, перечислите все муниципальные районы, в которых организация осуществляет услуги по передаче тепловой энергии</t>
  </si>
  <si>
    <t>В случае, если тариф не дифференцируется по системам теплоснабжения, перечислите все муниципальные образования, в которых организация осуществляет услуги по передаче тепловой энергии</t>
  </si>
  <si>
    <t>В случае, если тариф не дифференцируется по системам теплоснабжения, укажите '1'. Введите значение от 1 до 100, чтобы указать очередной условный порядковый номер системы теплоснабжения</t>
  </si>
  <si>
    <t>Система теплоснабжения</t>
  </si>
  <si>
    <t>Наименование источника публикации</t>
  </si>
  <si>
    <t>Наименование показателя</t>
  </si>
  <si>
    <t>Единица измерения</t>
  </si>
  <si>
    <t xml:space="preserve">Себестоимость производимых товаров (оказываемых услуг) по регулируемому виду деятельности, включая: </t>
  </si>
  <si>
    <t>Расходы на покупаемую тепловую энергию (мощность), теплоноситель</t>
  </si>
  <si>
    <t>Расходы на топливо</t>
  </si>
  <si>
    <t>Объем</t>
  </si>
  <si>
    <t>Стоимость за единицу объема</t>
  </si>
  <si>
    <t>Стоимость доставки</t>
  </si>
  <si>
    <t>Способ приобретения</t>
  </si>
  <si>
    <t>Добавить вид топлива</t>
  </si>
  <si>
    <t>Расходы на покупаемую электрическую энергию (мощность), используемую в технологическом процессе</t>
  </si>
  <si>
    <t>Объем приобретенной электрической энергии</t>
  </si>
  <si>
    <t>Расходы на приобретение холодной воды, используемой в технологическом процессе</t>
  </si>
  <si>
    <t>Расходы на оплату труда основного производственного персонала</t>
  </si>
  <si>
    <t>Отчисления на социальные нужды основного производственного персонала</t>
  </si>
  <si>
    <t>Расходы на оплату труда административно-управленческого персонала</t>
  </si>
  <si>
    <t>Отчисления на социальные нужды административно-управленческого персонала</t>
  </si>
  <si>
    <t>Расходы на амортизацию основных производственных средств</t>
  </si>
  <si>
    <t>Прочие расходы, которые подлежат отнесению на регулируемые виды деятельности в соответствии с законодательством РФ</t>
  </si>
  <si>
    <t>Валовая прибыль (убытки) от реализации товаров и оказания услуг по регулируемому виду деятельности</t>
  </si>
  <si>
    <t>5.1</t>
  </si>
  <si>
    <t>Годовая бухгалтерская отчетность, включая бухгалтерский баланс и приложения к нему</t>
  </si>
  <si>
    <t>Гкал/ч</t>
  </si>
  <si>
    <t>Тепловая нагрузка по договорам, заключенным в рамках осуществления регулируемых видов деятельности</t>
  </si>
  <si>
    <t>Объем вырабатываемой регулируемой организацией тепловой энергии в рамках осуществления регулируемых видов деятельности</t>
  </si>
  <si>
    <t>Объем приобретаемой регулируемой организацией тепловой энергии в рамках осуществления регулируемых видов деятельности</t>
  </si>
  <si>
    <t>Объем тепловой энергии, отпускаемой потребителям по договорам, заключенным в рамках осуществления регулируемых видов деятельности, в том числе:</t>
  </si>
  <si>
    <t>Нормативы технологических потерь при передаче тепловой энергии, теплоносителя по тепловым сетям, утвержденные уполномоченным органом</t>
  </si>
  <si>
    <t>Ккал/ч.мес</t>
  </si>
  <si>
    <t>Фактический объем потерь при передаче тепловой энергии</t>
  </si>
  <si>
    <t>Среднесписочная численность основного производственного персонала</t>
  </si>
  <si>
    <t>Среднесписочная численность административно-управленческого персонала</t>
  </si>
  <si>
    <t>*</t>
  </si>
  <si>
    <t>Раскрывается не позднее 30 дней со дня сдачи годового бухгалтерского баланса в налоговые органы.</t>
  </si>
  <si>
    <t>Добавить вид деятельности</t>
  </si>
  <si>
    <t>logical_two</t>
  </si>
  <si>
    <t>есть</t>
  </si>
  <si>
    <t>отсутствует</t>
  </si>
  <si>
    <t>Добавить источник тепловой энергии</t>
  </si>
  <si>
    <t>1.0</t>
  </si>
  <si>
    <t>тыс руб</t>
  </si>
  <si>
    <t>руб</t>
  </si>
  <si>
    <t>тыс Гкал</t>
  </si>
  <si>
    <t>Удельный расход электрической энергии на производство (передачу) тепловой энергии на единицу тепловой энергии, отпускаемой потребителям по договорам, заключенным в рамках осуществления регулируемой деятельности</t>
  </si>
  <si>
    <t>Удельный расход холодной воды на производство (передачу) тепловой энергии на единицу тепловой энергии, отпускаемой потребителям по договорам, заключенным в рамках осуществления регулируемой деятельности</t>
  </si>
  <si>
    <t xml:space="preserve"> чел</t>
  </si>
  <si>
    <t>Средневзвешенная стоимость 1 кВт.ч (с учетом мощности)</t>
  </si>
  <si>
    <t>тыс кВт.ч</t>
  </si>
  <si>
    <t>тыс кВт.ч/Гкал</t>
  </si>
  <si>
    <t>м3/Гкал</t>
  </si>
  <si>
    <t>p</t>
  </si>
  <si>
    <t>Чистая прибыль, полученная от регулируемого вида деятельности, в том числе:</t>
  </si>
  <si>
    <t>Расходы на капитальный и текущий ремонт основных производственных средств, в том числе:</t>
  </si>
  <si>
    <t>Стоимость переоценки основных фондов</t>
  </si>
  <si>
    <t>За счет ввода (вывода) из эксплуатации</t>
  </si>
  <si>
    <t>Размер расходования чистой прибыли на финансирование мероприятий, предусмотренных инвестиционной программой</t>
  </si>
  <si>
    <t>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</t>
  </si>
  <si>
    <t>Расходы на текущий ремонт</t>
  </si>
  <si>
    <t>Расходы на капитальный ремонт</t>
  </si>
  <si>
    <t>Общехозяйственные расходы, в том числе отнесенные к ним:</t>
  </si>
  <si>
    <t>Общепроизводственные расходы, в том числе отнесенные к ним:</t>
  </si>
  <si>
    <t>Выручка от регулируемой деятельности, в том числе по видам деятельности:</t>
  </si>
  <si>
    <t>Установленная тепловая мощность объектов основных фондов, используемых для осуществления регулируемых видов деятельности, в том числе по каждому источнику тепловой энергии:</t>
  </si>
  <si>
    <t>Определенном по приборам учета</t>
  </si>
  <si>
    <t>Определенном расчетным путем (нормативам потребления коммунальных услуг)</t>
  </si>
  <si>
    <t>кг усл. топл/Гкал</t>
  </si>
  <si>
    <t>Удельный расход условного топлива на единицу тепловой энергии, отпускаемой в тепловую сеть, в том числе с разбивкой по источникам тепловой энергии, используемым для осуществления регулируемых видов деятельности</t>
  </si>
  <si>
    <t>**</t>
  </si>
  <si>
    <t>Учитывать любое нарушение системы.</t>
  </si>
  <si>
    <t>Добавить мероприятие</t>
  </si>
  <si>
    <t>Наименование инвестиционной программы (мероприятия)</t>
  </si>
  <si>
    <t>Добавить источники</t>
  </si>
  <si>
    <t>Добавить показатель</t>
  </si>
  <si>
    <t>Всего, в том числе по источникам финансирования:</t>
  </si>
  <si>
    <t>Информация об объемах товаров и услуг, их стоимости и способах приобретения *</t>
  </si>
  <si>
    <t>Наименование поставщика</t>
  </si>
  <si>
    <t>Реквизиты договора</t>
  </si>
  <si>
    <t>Наименование товара/услуги</t>
  </si>
  <si>
    <t>Объем приобретенных товаров, услуг</t>
  </si>
  <si>
    <t>Единица измерения объема</t>
  </si>
  <si>
    <t>Стоимость, тыс.руб.</t>
  </si>
  <si>
    <t>Доля расходов, % (от суммы расходов по указанной статье)</t>
  </si>
  <si>
    <t>Итого по поставщику</t>
  </si>
  <si>
    <t>Добавить способ</t>
  </si>
  <si>
    <t>9.1</t>
  </si>
  <si>
    <t>9.2</t>
  </si>
  <si>
    <t>9.3</t>
  </si>
  <si>
    <t>Виды топлива
/kind_of_fuels/</t>
  </si>
  <si>
    <t>газ природный по регулируемой цене</t>
  </si>
  <si>
    <t>газ природный по нерегулируемой цене</t>
  </si>
  <si>
    <t>газ сжиженный</t>
  </si>
  <si>
    <t>кг</t>
  </si>
  <si>
    <t>газовый конденсат</t>
  </si>
  <si>
    <t>тонны</t>
  </si>
  <si>
    <t>гшз</t>
  </si>
  <si>
    <t>мазут</t>
  </si>
  <si>
    <t>нефть</t>
  </si>
  <si>
    <t>дизельное топливо</t>
  </si>
  <si>
    <t>уголь бурый</t>
  </si>
  <si>
    <t>уголь каменный</t>
  </si>
  <si>
    <t>торф</t>
  </si>
  <si>
    <t>дрова</t>
  </si>
  <si>
    <t>м3</t>
  </si>
  <si>
    <t>опил</t>
  </si>
  <si>
    <t>отходы березовые</t>
  </si>
  <si>
    <t>отходы осиновые</t>
  </si>
  <si>
    <t>печное топливо</t>
  </si>
  <si>
    <t>пилеты</t>
  </si>
  <si>
    <t>смола</t>
  </si>
  <si>
    <t>щепа</t>
  </si>
  <si>
    <t>горючий сланец</t>
  </si>
  <si>
    <t>керосин</t>
  </si>
  <si>
    <t>кислородно-водородная смесь</t>
  </si>
  <si>
    <t>электроэнергия (НН)</t>
  </si>
  <si>
    <t>электроэнергия (СН1)</t>
  </si>
  <si>
    <t>электроэнергия (СН2)</t>
  </si>
  <si>
    <t>электроэнергия (ВН)</t>
  </si>
  <si>
    <t>мощность</t>
  </si>
  <si>
    <t>прочее</t>
  </si>
  <si>
    <t>цель инвестиционной программы /kind_of_purchase_method/</t>
  </si>
  <si>
    <t>торги/аукционы</t>
  </si>
  <si>
    <t>прямые договора без торгов</t>
  </si>
  <si>
    <t>тыс м3</t>
  </si>
  <si>
    <t>тыс кВт</t>
  </si>
  <si>
    <t>Расходы на ремонт (текущий и капитальный) основных производственных средств итого. Из них товары и услуги, приобретенные у организаций, сумма оплаты услуг которых превышает 20% суммы расходов по статье</t>
  </si>
  <si>
    <t>Добавить товар/услугу</t>
  </si>
  <si>
    <t>et_List04_1</t>
  </si>
  <si>
    <t>et_List04_2</t>
  </si>
  <si>
    <t>et_List04_3</t>
  </si>
  <si>
    <t>0</t>
  </si>
  <si>
    <t>Информация об основных потребительских характеристиках регулируемых товаров и услуг *</t>
  </si>
  <si>
    <t>Количество аварий на тепловых сетях (единиц на км) **</t>
  </si>
  <si>
    <t>Количество аварий на источниках тепловой энергии (единиц на источник)**</t>
  </si>
  <si>
    <t>Показатели надежности и качества, установленные в соответствии с законодательством РФ</t>
  </si>
  <si>
    <t>Доля числа исполненных в срок договоров о подключении (технологическом присоединении), %</t>
  </si>
  <si>
    <t>Средняя продолжительность рассмотрения заявок на подключение (технологическое присоединение), дней</t>
  </si>
  <si>
    <r>
      <t xml:space="preserve">Информация об основных показателях финансово-хозяйственной деятельности регулируемых организаций, включая структуру основных производственных затрат
</t>
    </r>
    <r>
      <rPr>
        <sz val="9"/>
        <rFont val="Tahoma"/>
        <family val="2"/>
        <charset val="204"/>
      </rPr>
      <t xml:space="preserve">(в части регулируемой деятельности) </t>
    </r>
    <r>
      <rPr>
        <sz val="10"/>
        <rFont val="Tahoma"/>
        <family val="2"/>
        <charset val="204"/>
      </rPr>
      <t>*</t>
    </r>
  </si>
  <si>
    <t>Потр. Характеристики</t>
  </si>
  <si>
    <t>Дата утверждения инвестиционной программы</t>
  </si>
  <si>
    <t>Цели инвестиционной программы</t>
  </si>
  <si>
    <t>Наименование органа исполнительной власти субъекта РФ, утвердившего инвестиционную программу</t>
  </si>
  <si>
    <t>Наименование органа местного самоуправления, согласовавшего инвестиционную программу</t>
  </si>
  <si>
    <t>Добавить год</t>
  </si>
  <si>
    <t>Целевые показатели инвестиционной программы</t>
  </si>
  <si>
    <t>Факт</t>
  </si>
  <si>
    <t>План</t>
  </si>
  <si>
    <t>Информация об инвестиционных программах *</t>
  </si>
  <si>
    <t>9.1.1</t>
  </si>
  <si>
    <t>9.1.2</t>
  </si>
  <si>
    <t>9.2.1</t>
  </si>
  <si>
    <t>9.2.2</t>
  </si>
  <si>
    <t>9.3.1</t>
  </si>
  <si>
    <t>9.3.2</t>
  </si>
  <si>
    <t>9.4</t>
  </si>
  <si>
    <t>9.4.1</t>
  </si>
  <si>
    <t>9.4.2</t>
  </si>
  <si>
    <t>9.5</t>
  </si>
  <si>
    <t>9.5.1</t>
  </si>
  <si>
    <t>9.5.2</t>
  </si>
  <si>
    <t>9.6</t>
  </si>
  <si>
    <t>9.6.1</t>
  </si>
  <si>
    <t>9.6.2</t>
  </si>
  <si>
    <t>9.7</t>
  </si>
  <si>
    <t>9.7.1</t>
  </si>
  <si>
    <t>9.7.2</t>
  </si>
  <si>
    <t>9.8</t>
  </si>
  <si>
    <t>9.8.1</t>
  </si>
  <si>
    <t>9.8.2</t>
  </si>
  <si>
    <t>9.9</t>
  </si>
  <si>
    <t>9.9.1</t>
  </si>
  <si>
    <t>9.9.2</t>
  </si>
  <si>
    <t>9.10</t>
  </si>
  <si>
    <t>9.10.1</t>
  </si>
  <si>
    <t>9.10.2</t>
  </si>
  <si>
    <t>9.11</t>
  </si>
  <si>
    <t>9.11.1</t>
  </si>
  <si>
    <t>9.11.2</t>
  </si>
  <si>
    <t>9.12</t>
  </si>
  <si>
    <t>9.12.1</t>
  </si>
  <si>
    <t>9.12.2</t>
  </si>
  <si>
    <t>9.13</t>
  </si>
  <si>
    <t>9.13.1</t>
  </si>
  <si>
    <t>9.13.2</t>
  </si>
  <si>
    <t>9.14</t>
  </si>
  <si>
    <t>9.14.1</t>
  </si>
  <si>
    <t>9.14.2</t>
  </si>
  <si>
    <t>9.15</t>
  </si>
  <si>
    <t>9.15.1</t>
  </si>
  <si>
    <t>9.15.2</t>
  </si>
  <si>
    <t>9.16</t>
  </si>
  <si>
    <t>9.16.1</t>
  </si>
  <si>
    <t>9.16.2</t>
  </si>
  <si>
    <t>Износ оборудования производства (котлы)</t>
  </si>
  <si>
    <t>Износ оборудования передачи тепловой энергии (сети)</t>
  </si>
  <si>
    <t>Срок окупаемости</t>
  </si>
  <si>
    <t>лет</t>
  </si>
  <si>
    <t>Перебои в снабжении потребителей</t>
  </si>
  <si>
    <t>часов на потребителя</t>
  </si>
  <si>
    <t>Продолжительность (бесперебойность) поставки товаров и услуг</t>
  </si>
  <si>
    <t>час/день</t>
  </si>
  <si>
    <t>Уровень потерь и неучтенного потребления</t>
  </si>
  <si>
    <t>%</t>
  </si>
  <si>
    <t>Износ систем коммунальной инфраструктуры</t>
  </si>
  <si>
    <t>Коэффициент потерь</t>
  </si>
  <si>
    <t>Гкал/км</t>
  </si>
  <si>
    <t>Удельный вес сетей, нуждающихся в замене</t>
  </si>
  <si>
    <t>Обеспеченность потребления товаров и услуг приборами учета</t>
  </si>
  <si>
    <t>Расход топлива на 1 Гкал</t>
  </si>
  <si>
    <t>т усл.топл/Гкал</t>
  </si>
  <si>
    <t>Расход электроэнергии на выработку 1 Гкал</t>
  </si>
  <si>
    <t>кВт.ч/Гкал</t>
  </si>
  <si>
    <t>Расход электроэнергии на передачу 1 Гкал</t>
  </si>
  <si>
    <t>Количество аварий (с учетом котельных)</t>
  </si>
  <si>
    <t>ед</t>
  </si>
  <si>
    <t>Количество аварий на 1 км тепловых сетей</t>
  </si>
  <si>
    <t>Производительность труда на 1 человека</t>
  </si>
  <si>
    <t>тыс руб/чел</t>
  </si>
  <si>
    <t>Использование инвестиционных средств за отчетный год</t>
  </si>
  <si>
    <t>8.0</t>
  </si>
  <si>
    <t>кредиты банков</t>
  </si>
  <si>
    <t>кредиты иностранных банков</t>
  </si>
  <si>
    <t>заемные ср-ва др. организаций</t>
  </si>
  <si>
    <t>федеральный бюджет</t>
  </si>
  <si>
    <t>бюджет субъекта РФ</t>
  </si>
  <si>
    <t>бюджет муниципального образования</t>
  </si>
  <si>
    <t>ср-ва внебюджетных фондов</t>
  </si>
  <si>
    <t>прибыль, направляемая на инвестиции</t>
  </si>
  <si>
    <t>амортизация</t>
  </si>
  <si>
    <t>инвестиционная надбавка к тарифу</t>
  </si>
  <si>
    <t>плата за подключение</t>
  </si>
  <si>
    <t>прочие средства</t>
  </si>
  <si>
    <t>Источники финансирования
/source_of_funding/</t>
  </si>
  <si>
    <t>Потребности в финансовых средствах, необходимых для реализации инвестиционной программы на год, в том числе по источникам финансирования</t>
  </si>
  <si>
    <t>10.0</t>
  </si>
  <si>
    <t>автоматизация (с уменьшением штата)</t>
  </si>
  <si>
    <t>уменьшение удельных затрат (повышение КПД)</t>
  </si>
  <si>
    <t>уменьшение издержек на производство</t>
  </si>
  <si>
    <t>снижение аварийности</t>
  </si>
  <si>
    <t>цель инвестиционной программы /objective_of_IPR/</t>
  </si>
  <si>
    <t>Внесение изменений в инвестиционную программу *</t>
  </si>
  <si>
    <t>Дата внесения изменений</t>
  </si>
  <si>
    <t>Внесенные изменения</t>
  </si>
  <si>
    <t>Добавить строку</t>
  </si>
  <si>
    <t>et_List07_1</t>
  </si>
  <si>
    <t>Показатели (факт)</t>
  </si>
  <si>
    <t>Показатели (2)</t>
  </si>
  <si>
    <t>Потр. характеристики</t>
  </si>
  <si>
    <t>Инвестиции</t>
  </si>
  <si>
    <t>Инвестиции исправления</t>
  </si>
  <si>
    <t>modfrmSelectData</t>
  </si>
  <si>
    <t>modList04</t>
  </si>
  <si>
    <t>modList05</t>
  </si>
  <si>
    <t>modList06</t>
  </si>
  <si>
    <t>modList07</t>
  </si>
  <si>
    <t>Рабочие диапазоны</t>
  </si>
  <si>
    <t>Добавить прочие расходы</t>
  </si>
  <si>
    <t>et_List02_5</t>
  </si>
  <si>
    <t>Ссылки на документы</t>
  </si>
  <si>
    <t>Документы необходимо загружать с помощью "ЕИАС Мониторинг". Ссылка на инструкцию по загрузке документов расположена на листе 'Инструкция' в п.'Методология заполнения'.
Ввводите ссылку, не нарушая цвет ячейки /если копируете гиперссылку из браузера, то выполните двойной щелчок по ячейке и только после этого можете вставить скопированный элемент/.</t>
  </si>
  <si>
    <t>CopyList</t>
  </si>
  <si>
    <t>Отчетный период (год)</t>
  </si>
  <si>
    <t>Вид услуги, на которую установлен тариф /kind_of_service_WARM/</t>
  </si>
  <si>
    <t>Производство</t>
  </si>
  <si>
    <t>Передача</t>
  </si>
  <si>
    <t>Сбыт</t>
  </si>
  <si>
    <t>Материалы (документы) необходимо загружать с помощью "ЕИАС Мониторинг". Ссылка на инструкцию по загрузке материалов (документов) расположена на листе 'Инструкция' в п.'Методология заполнения'.
Ввводите ссылку, не нарушая цвет ячейки /если копируете гиперссылку из браузера, то выполните двойной щелчок по ячейке и только после этого можете вставить скопированный элемент/.</t>
  </si>
  <si>
    <t>Список с видами деятельности</t>
  </si>
  <si>
    <t>kind_of_activity_01</t>
  </si>
  <si>
    <t>kind_of_activity_02</t>
  </si>
  <si>
    <t>kind_of_activity_03</t>
  </si>
  <si>
    <t>Производство (некомбинированная выработка)+сбыт</t>
  </si>
  <si>
    <t>Передача+сбыт</t>
  </si>
  <si>
    <t>Производство (комбинированная выработка)+сбыт</t>
  </si>
  <si>
    <t>Производство (некомбинированная выработка)+передача</t>
  </si>
  <si>
    <t>Производство (комбинированная выработка)+передача</t>
  </si>
  <si>
    <t>Смешанное производство+сбыт</t>
  </si>
  <si>
    <t>Смешанное производство+передача</t>
  </si>
  <si>
    <t>В зависимости от указанного вида деятельности будут доступны для заполнения поля 'Производство', 'Передача' и 'Сбыт'</t>
  </si>
  <si>
    <t>Вид деятельности, на которую установлен тариф /kind_of_activity/</t>
  </si>
  <si>
    <t/>
  </si>
  <si>
    <t>Расходы на аренду имущества, используемого для осуществления регулируемого вида деятельности</t>
  </si>
  <si>
    <t>Расходы на хим.реагенты, используемые в технологическом процессе</t>
  </si>
  <si>
    <t>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(тарифов), и (или)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(тарифов) предусмотрено пунктом 3 (а) постановления Правительства N 570 от 05.07.2013</t>
  </si>
  <si>
    <t>Срок начала реализации инвестиционной программы (мероприятия)</t>
  </si>
  <si>
    <t>Срок окончания реализации инвестиционной программы (мероприятия)</t>
  </si>
  <si>
    <t>NSRF</t>
  </si>
  <si>
    <t>MR_NAME</t>
  </si>
  <si>
    <t>OKTMO_MR_NAME</t>
  </si>
  <si>
    <t>MO_NAME</t>
  </si>
  <si>
    <t>OKTMO_NAME</t>
  </si>
  <si>
    <t>RST_ORG_ID</t>
  </si>
  <si>
    <t>ORG_NAME</t>
  </si>
  <si>
    <t>INN_NAME</t>
  </si>
  <si>
    <t>KPP_NAME</t>
  </si>
  <si>
    <t>VDET_NAME</t>
  </si>
  <si>
    <t>производство (некомбинированная выработка)+передача+сбыт</t>
  </si>
  <si>
    <t>производство комбинированная выработка</t>
  </si>
  <si>
    <t>7708503727</t>
  </si>
  <si>
    <t>Благовещенский муниципальный район</t>
  </si>
  <si>
    <t>производство (некомбинированная выработка)</t>
  </si>
  <si>
    <t>Передача+Сбыт</t>
  </si>
  <si>
    <t>997850001</t>
  </si>
  <si>
    <t>производство (некомбинированная выработка)+сбыт</t>
  </si>
  <si>
    <t>ООО "Коммунальщик"</t>
  </si>
  <si>
    <t>производство (некомбинированная выработка)+передача</t>
  </si>
  <si>
    <t>ООО "Энергия"</t>
  </si>
  <si>
    <t>7714783092</t>
  </si>
  <si>
    <t>WARM</t>
  </si>
  <si>
    <t>2.1</t>
  </si>
  <si>
    <t>2.2</t>
  </si>
  <si>
    <t>2.3</t>
  </si>
  <si>
    <t>2.2.0</t>
  </si>
  <si>
    <t>2.3.1</t>
  </si>
  <si>
    <t>2.3.2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</si>
  <si>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</si>
  <si>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</si>
  <si>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</si>
  <si>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</si>
  <si>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</si>
  <si>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</si>
  <si>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</si>
  <si>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</si>
  <si>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</si>
  <si>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2.12.1</t>
  </si>
  <si>
    <t>2.12.2</t>
  </si>
  <si>
    <t>2.13</t>
  </si>
  <si>
    <t>2.13.1</t>
  </si>
  <si>
    <t>2.13.2</t>
  </si>
  <si>
    <t>2.14</t>
  </si>
  <si>
    <t>2.14.1</t>
  </si>
  <si>
    <t>2.15</t>
  </si>
  <si>
    <t>2.15.0</t>
  </si>
  <si>
    <t>12.1</t>
  </si>
  <si>
    <t>12.2</t>
  </si>
  <si>
    <t>17.0</t>
  </si>
  <si>
    <t>Раскрывается регулируемой организацией в течение 10 календарных дней со дня принятия органом исполнительной власти субъекта Российской Федерации решения о внесении изменений в инвестиционную программу</t>
  </si>
  <si>
    <t>4.1</t>
  </si>
  <si>
    <t>Сведения об изменении стоимости основных фондов, в том числе за счет их ввода в эксплуатацию (вывода из эксплуатации), а также стоимости их переоценки</t>
  </si>
  <si>
    <t>Производство (комбинированная выработка)+передача+сбыт</t>
  </si>
  <si>
    <t>Производство (некомбинированная выработка)+передача+сбыт</t>
  </si>
  <si>
    <t>Смешанное производство+передача+сбыт</t>
  </si>
  <si>
    <t>Проверка доступных обновлений...</t>
  </si>
  <si>
    <t>Информация</t>
  </si>
  <si>
    <t>Версия шаблона 6.0.1 актуальна, обновление не требуется</t>
  </si>
  <si>
    <t>Город Уфа</t>
  </si>
  <si>
    <t>80701000</t>
  </si>
  <si>
    <t>26807163</t>
  </si>
  <si>
    <t>OOO "Башэнергонефть"</t>
  </si>
  <si>
    <t>0265025917</t>
  </si>
  <si>
    <t>026501001</t>
  </si>
  <si>
    <t>28031785</t>
  </si>
  <si>
    <t>OOO "Октябрьское УЭН"</t>
  </si>
  <si>
    <t>027601001</t>
  </si>
  <si>
    <t>Калтасинский муниципальный район</t>
  </si>
  <si>
    <t>80633000</t>
  </si>
  <si>
    <t>Кельтеевский сельский совет</t>
  </si>
  <si>
    <t>80633430</t>
  </si>
  <si>
    <t>26353714</t>
  </si>
  <si>
    <t>0278039018</t>
  </si>
  <si>
    <t>022702001</t>
  </si>
  <si>
    <t>Чишминский муниципальный район</t>
  </si>
  <si>
    <t>80657000</t>
  </si>
  <si>
    <t>Чишминский поссовет</t>
  </si>
  <si>
    <t>80657151</t>
  </si>
  <si>
    <t>26491124</t>
  </si>
  <si>
    <t>ГБОУ НПО ПУ №48 р.п.Чишмы РБ</t>
  </si>
  <si>
    <t>0250001455</t>
  </si>
  <si>
    <t>025001001</t>
  </si>
  <si>
    <t>Альшеевский муниципальный район</t>
  </si>
  <si>
    <t>80602000</t>
  </si>
  <si>
    <t>Аксеновский сельский совет</t>
  </si>
  <si>
    <t>80602406</t>
  </si>
  <si>
    <t>27687888</t>
  </si>
  <si>
    <t>ГБОУ СПО «Аксеновский сельскохозяйственный техникум»</t>
  </si>
  <si>
    <t>0202001631</t>
  </si>
  <si>
    <t>020201001</t>
  </si>
  <si>
    <t>Нуримановский муниципальный район</t>
  </si>
  <si>
    <t>80645000</t>
  </si>
  <si>
    <t>Красногорский сельский совет</t>
  </si>
  <si>
    <t>80645415</t>
  </si>
  <si>
    <t>28462923</t>
  </si>
  <si>
    <t>ГБУЗ РБ Нуримановская центральная районная больница</t>
  </si>
  <si>
    <t>0239001250</t>
  </si>
  <si>
    <t>023901001</t>
  </si>
  <si>
    <t>Стерлитамакский муниципальный район</t>
  </si>
  <si>
    <t>80649000</t>
  </si>
  <si>
    <t>Рощинский сельский совет</t>
  </si>
  <si>
    <t>80649478</t>
  </si>
  <si>
    <t>26353647</t>
  </si>
  <si>
    <t>0242001148</t>
  </si>
  <si>
    <t>024201001</t>
  </si>
  <si>
    <t>Уфимский муниципальный район</t>
  </si>
  <si>
    <t>80652000</t>
  </si>
  <si>
    <t>Юматовский сельский совет</t>
  </si>
  <si>
    <t>80652480</t>
  </si>
  <si>
    <t>26353653</t>
  </si>
  <si>
    <t>ГУП санаторий "Юматово"</t>
  </si>
  <si>
    <t>0245011962</t>
  </si>
  <si>
    <t>024501001</t>
  </si>
  <si>
    <t>Абзелиловский муниципальный район</t>
  </si>
  <si>
    <t>80601000</t>
  </si>
  <si>
    <t>Баимовский сельский совет</t>
  </si>
  <si>
    <t>80601413</t>
  </si>
  <si>
    <t>28273549</t>
  </si>
  <si>
    <t>ГУП санаторий "Якты-Куль" РБ</t>
  </si>
  <si>
    <t>0201007528</t>
  </si>
  <si>
    <t>020101001</t>
  </si>
  <si>
    <t>Салаватский муниципальный район</t>
  </si>
  <si>
    <t>80647000</t>
  </si>
  <si>
    <t>Янгантауский сельский совет</t>
  </si>
  <si>
    <t>80647475</t>
  </si>
  <si>
    <t>27958466</t>
  </si>
  <si>
    <t>ГУП санаторий "Янган-Тау"</t>
  </si>
  <si>
    <t>0240000558</t>
  </si>
  <si>
    <t>024001001</t>
  </si>
  <si>
    <t>Давлекановский муниципальный район</t>
  </si>
  <si>
    <t>80622000</t>
  </si>
  <si>
    <t>Город Давлеканово</t>
  </si>
  <si>
    <t>80622101</t>
  </si>
  <si>
    <t>26353674</t>
  </si>
  <si>
    <t>Давлекановское МУП "Тепловые сети" РБ</t>
  </si>
  <si>
    <t>0259007243</t>
  </si>
  <si>
    <t>025901001</t>
  </si>
  <si>
    <t>Дюртюлинский муниципальный район</t>
  </si>
  <si>
    <t>80624000</t>
  </si>
  <si>
    <t>Московский сельский совет</t>
  </si>
  <si>
    <t>80624422</t>
  </si>
  <si>
    <t>27182754</t>
  </si>
  <si>
    <t>ЖЭУ с.Москово ф-л МУП СПУЖКХ</t>
  </si>
  <si>
    <t>0260005970</t>
  </si>
  <si>
    <t>026002001</t>
  </si>
  <si>
    <t>Белорецкий муниципальный район</t>
  </si>
  <si>
    <t>80611000</t>
  </si>
  <si>
    <t>Город Белорецк</t>
  </si>
  <si>
    <t>80611101</t>
  </si>
  <si>
    <t>26353666</t>
  </si>
  <si>
    <t>ЗАО "Белорецкая пружина" в г.Белорецке</t>
  </si>
  <si>
    <t>0256006731</t>
  </si>
  <si>
    <t>025601001</t>
  </si>
  <si>
    <t>Мелеузовский муниципальный район</t>
  </si>
  <si>
    <t>80641000</t>
  </si>
  <si>
    <t>Город Мелеуз</t>
  </si>
  <si>
    <t>80641101</t>
  </si>
  <si>
    <t>26353680</t>
  </si>
  <si>
    <t>ЗАО "Мелеузовский молочноконсервный комбинат"</t>
  </si>
  <si>
    <t>0263002008</t>
  </si>
  <si>
    <t>026301001</t>
  </si>
  <si>
    <t>26825369</t>
  </si>
  <si>
    <t>ЗАО "Фирма "Мир"</t>
  </si>
  <si>
    <t>0278134166</t>
  </si>
  <si>
    <t>027801001</t>
  </si>
  <si>
    <t>Город Стерлитамак</t>
  </si>
  <si>
    <t>80745000</t>
  </si>
  <si>
    <t>27676834</t>
  </si>
  <si>
    <t>026801001</t>
  </si>
  <si>
    <t>Караидельский муниципальный район</t>
  </si>
  <si>
    <t>80634000</t>
  </si>
  <si>
    <t>Караярский сельский совет</t>
  </si>
  <si>
    <t>80634436</t>
  </si>
  <si>
    <t>28040833</t>
  </si>
  <si>
    <t>ИП Нигматьянов А.Р.</t>
  </si>
  <si>
    <t>022800318060</t>
  </si>
  <si>
    <t>26812367</t>
  </si>
  <si>
    <t>Куйбышевская дирекция  по тепловодоснабжению структурное подразделение Центральной дирекции по тепловодоснабжению филиала ОАО «РЖД»</t>
  </si>
  <si>
    <t>631145034</t>
  </si>
  <si>
    <t>Аскаровский сельский совет</t>
  </si>
  <si>
    <t>80601410</t>
  </si>
  <si>
    <t>26454743</t>
  </si>
  <si>
    <t>МБУ Отдел образования администрации МР Абзелиловский район РБ</t>
  </si>
  <si>
    <t>0201007479</t>
  </si>
  <si>
    <t>Янаульский муниципальный район</t>
  </si>
  <si>
    <t>80659000</t>
  </si>
  <si>
    <t>Город Янаул</t>
  </si>
  <si>
    <t>80659101</t>
  </si>
  <si>
    <t>26771843</t>
  </si>
  <si>
    <t>ММУП "Теплоэнергосервис" МР Янаульский район РБ</t>
  </si>
  <si>
    <t>0271009208</t>
  </si>
  <si>
    <t>027101001</t>
  </si>
  <si>
    <t>Бирский муниципальный район</t>
  </si>
  <si>
    <t>80613000</t>
  </si>
  <si>
    <t>Город Бирск</t>
  </si>
  <si>
    <t>80613101</t>
  </si>
  <si>
    <t>26353672</t>
  </si>
  <si>
    <t>0257008040</t>
  </si>
  <si>
    <t>025701001</t>
  </si>
  <si>
    <t>Чекмагушевский муниципальный район</t>
  </si>
  <si>
    <t>80656000</t>
  </si>
  <si>
    <t>Чекмагушевский сельский совет</t>
  </si>
  <si>
    <t>80656470</t>
  </si>
  <si>
    <t>26759540</t>
  </si>
  <si>
    <t>МУЗ Чекмагушевская ЦРБ</t>
  </si>
  <si>
    <t>0249002239</t>
  </si>
  <si>
    <t>024901001</t>
  </si>
  <si>
    <t>Ташбулатовский сельский совет</t>
  </si>
  <si>
    <t>80601434</t>
  </si>
  <si>
    <t>26805221</t>
  </si>
  <si>
    <t>МУП "Абзелиловское специализированное предприятие коммунального обслуживания"</t>
  </si>
  <si>
    <t>0201007969</t>
  </si>
  <si>
    <t>Бурзянский муниципальный район</t>
  </si>
  <si>
    <t>80619000</t>
  </si>
  <si>
    <t>Старосубхангуловский сельский совет</t>
  </si>
  <si>
    <t>80619425</t>
  </si>
  <si>
    <t>26353625</t>
  </si>
  <si>
    <t>МУП "Алакуян" Бурзянского района</t>
  </si>
  <si>
    <t>0218003994</t>
  </si>
  <si>
    <t>024801001</t>
  </si>
  <si>
    <t>Аскинский муниципальный район</t>
  </si>
  <si>
    <t>80604000</t>
  </si>
  <si>
    <t>26472955</t>
  </si>
  <si>
    <t>МУП "Аскинские тепловые сети" РБ</t>
  </si>
  <si>
    <t>0204004941</t>
  </si>
  <si>
    <t>020401001</t>
  </si>
  <si>
    <t>Дуванский муниципальный район</t>
  </si>
  <si>
    <t>80623000</t>
  </si>
  <si>
    <t>Месягутовский сельский совет</t>
  </si>
  <si>
    <t>80623422</t>
  </si>
  <si>
    <t>26353627</t>
  </si>
  <si>
    <t>МУП "Дуванводоканал" МР Дуванский район РБ</t>
  </si>
  <si>
    <t>0220004836</t>
  </si>
  <si>
    <t>022001001</t>
  </si>
  <si>
    <t>Город Дюртюли</t>
  </si>
  <si>
    <t>80624101</t>
  </si>
  <si>
    <t>26353675</t>
  </si>
  <si>
    <t>МУП "Дюртюлинские электрические и тепловые сети"</t>
  </si>
  <si>
    <t>0260001045</t>
  </si>
  <si>
    <t>026001001</t>
  </si>
  <si>
    <t>Железнодорожный сельский совет</t>
  </si>
  <si>
    <t>80611418</t>
  </si>
  <si>
    <t>26353670</t>
  </si>
  <si>
    <t>МУП "ЖКХ Железнодорожный"</t>
  </si>
  <si>
    <t>0256016835</t>
  </si>
  <si>
    <t>Город Межгорье (ЗАТО)</t>
  </si>
  <si>
    <t>80707000</t>
  </si>
  <si>
    <t>26353716</t>
  </si>
  <si>
    <t>МУП "ЖКХ" г.Межгорье</t>
  </si>
  <si>
    <t>0279000849</t>
  </si>
  <si>
    <t>027901001</t>
  </si>
  <si>
    <t>80615000</t>
  </si>
  <si>
    <t>Ильино-Полянский сельский совет</t>
  </si>
  <si>
    <t>80615425</t>
  </si>
  <si>
    <t>26353673</t>
  </si>
  <si>
    <t>МУП "Ильино-Полянское управление ЖКХ"</t>
  </si>
  <si>
    <t>0258007900</t>
  </si>
  <si>
    <t>025801001</t>
  </si>
  <si>
    <t>Инзерский сельский совет</t>
  </si>
  <si>
    <t>80611420</t>
  </si>
  <si>
    <t>26353620</t>
  </si>
  <si>
    <t>МУП "Инзерское ПУЖКХ"</t>
  </si>
  <si>
    <t>0211003931</t>
  </si>
  <si>
    <t>Учалинский муниципальный район</t>
  </si>
  <si>
    <t>80653000</t>
  </si>
  <si>
    <t>Мансуровский сельский совет</t>
  </si>
  <si>
    <t>80653449</t>
  </si>
  <si>
    <t>26450974</t>
  </si>
  <si>
    <t>0270016629</t>
  </si>
  <si>
    <t>027001001</t>
  </si>
  <si>
    <t>Краснохолмский сельский совет</t>
  </si>
  <si>
    <t>80633447</t>
  </si>
  <si>
    <t>022701001</t>
  </si>
  <si>
    <t>Аургазинский муниципальный район</t>
  </si>
  <si>
    <t>80605000</t>
  </si>
  <si>
    <t>Толбазинский сельский совет</t>
  </si>
  <si>
    <t>80605446</t>
  </si>
  <si>
    <t>26353616</t>
  </si>
  <si>
    <t>МУП "ПУЖКХ Аургазинского района РБ"</t>
  </si>
  <si>
    <t>0205000121</t>
  </si>
  <si>
    <t>020501001</t>
  </si>
  <si>
    <t>Семилетовский сельский совет</t>
  </si>
  <si>
    <t>80624430</t>
  </si>
  <si>
    <t>26353676</t>
  </si>
  <si>
    <t>МУП "Семилетовское ПУЖКХ"</t>
  </si>
  <si>
    <t>Стерлибашевский муниципальный район</t>
  </si>
  <si>
    <t>80648000</t>
  </si>
  <si>
    <t>Стерлибашевский сельский совет</t>
  </si>
  <si>
    <t>80648445</t>
  </si>
  <si>
    <t>26353646</t>
  </si>
  <si>
    <t>МУП "Стерлибашевский жилищно-коммунальный сервис" МР Стерлибашевский район РБ</t>
  </si>
  <si>
    <t>0241004386</t>
  </si>
  <si>
    <t>024101001</t>
  </si>
  <si>
    <t>Караидельский сельский совет</t>
  </si>
  <si>
    <t>80634432</t>
  </si>
  <si>
    <t>27920541</t>
  </si>
  <si>
    <t>МУП "ТеплоКомСнаб" МР Караидельский район РБ</t>
  </si>
  <si>
    <t>0228006828</t>
  </si>
  <si>
    <t>022801001</t>
  </si>
  <si>
    <t>Бижбулякский муниципальный район</t>
  </si>
  <si>
    <t>80612000</t>
  </si>
  <si>
    <t>26353621</t>
  </si>
  <si>
    <t>МУП "Тепловик" Бижбулякского района</t>
  </si>
  <si>
    <t>0212004984</t>
  </si>
  <si>
    <t>021201001</t>
  </si>
  <si>
    <t>Гафурийский муниципальный район</t>
  </si>
  <si>
    <t>80621000</t>
  </si>
  <si>
    <t>Красноусольский сельский совет</t>
  </si>
  <si>
    <t>80621423</t>
  </si>
  <si>
    <t>26471953</t>
  </si>
  <si>
    <t>МУП "Тепловодоснабжение"</t>
  </si>
  <si>
    <t>0219007350</t>
  </si>
  <si>
    <t>021901001</t>
  </si>
  <si>
    <t>Архангельский муниципальный район</t>
  </si>
  <si>
    <t>80603000</t>
  </si>
  <si>
    <t>Архангельский сельский совет</t>
  </si>
  <si>
    <t>80603410</t>
  </si>
  <si>
    <t>26452993</t>
  </si>
  <si>
    <t>МУП "Теплосеть" МР Архангельский район</t>
  </si>
  <si>
    <t>0203000091</t>
  </si>
  <si>
    <t>020301001</t>
  </si>
  <si>
    <t>Кугарчинский муниципальный район</t>
  </si>
  <si>
    <t>80638000</t>
  </si>
  <si>
    <t>Мраковский сельский совет</t>
  </si>
  <si>
    <t>80638450</t>
  </si>
  <si>
    <t>26453977</t>
  </si>
  <si>
    <t>МУП "Теплосеть" МР Кугарчинский район РБ</t>
  </si>
  <si>
    <t>0232002230</t>
  </si>
  <si>
    <t>023201001</t>
  </si>
  <si>
    <t>26353660</t>
  </si>
  <si>
    <t>МУП "Чишмыэнергосервис"</t>
  </si>
  <si>
    <t>0250011686</t>
  </si>
  <si>
    <t>Миякинский муниципальный район</t>
  </si>
  <si>
    <t>80644000</t>
  </si>
  <si>
    <t>Миякинский сельский совет</t>
  </si>
  <si>
    <t>80644450</t>
  </si>
  <si>
    <t>26353642</t>
  </si>
  <si>
    <t>МУП "Энергетик" Миякинских ТиЭС МР Миякинский район РБ</t>
  </si>
  <si>
    <t>0238003657</t>
  </si>
  <si>
    <t>023801001</t>
  </si>
  <si>
    <t>Юмагузинский сельский совет</t>
  </si>
  <si>
    <t>80638487</t>
  </si>
  <si>
    <t>26651635</t>
  </si>
  <si>
    <t>МУП "Юмагузинский расчетный центр"</t>
  </si>
  <si>
    <t>0232007006</t>
  </si>
  <si>
    <t>27752052</t>
  </si>
  <si>
    <t>МУП «Уфимские инженерные сети» ГО город Уфа РБ</t>
  </si>
  <si>
    <t>0277121421</t>
  </si>
  <si>
    <t>027701001</t>
  </si>
  <si>
    <t>26759924</t>
  </si>
  <si>
    <t>МУП «ЯнаулТеплоэнерго»</t>
  </si>
  <si>
    <t>0271009173</t>
  </si>
  <si>
    <t>Баймакский муниципальный район</t>
  </si>
  <si>
    <t>80606000</t>
  </si>
  <si>
    <t>Сибайский сельский совет</t>
  </si>
  <si>
    <t>80606443</t>
  </si>
  <si>
    <t>27570395</t>
  </si>
  <si>
    <t>МУП ЖЭУ "Сибайское" РБ</t>
  </si>
  <si>
    <t>0254009536</t>
  </si>
  <si>
    <t>025401001</t>
  </si>
  <si>
    <t>Лесной сельский совет</t>
  </si>
  <si>
    <t>80657446</t>
  </si>
  <si>
    <t>26353706</t>
  </si>
  <si>
    <t>0250013066</t>
  </si>
  <si>
    <t>26472063</t>
  </si>
  <si>
    <t>ОАО "БСК"</t>
  </si>
  <si>
    <t>0268008010</t>
  </si>
  <si>
    <t>Белебеевский муниципальный район</t>
  </si>
  <si>
    <t>80609000</t>
  </si>
  <si>
    <t>Город Белебей</t>
  </si>
  <si>
    <t>80609101</t>
  </si>
  <si>
    <t>26579145</t>
  </si>
  <si>
    <t>ОАО "Белебеевский завод "Автонормаль"</t>
  </si>
  <si>
    <t>0255010527</t>
  </si>
  <si>
    <t>025250001</t>
  </si>
  <si>
    <t>26353684</t>
  </si>
  <si>
    <t>0264015786</t>
  </si>
  <si>
    <t>183650001</t>
  </si>
  <si>
    <t>Город Салават</t>
  </si>
  <si>
    <t>80739000</t>
  </si>
  <si>
    <t>26803197</t>
  </si>
  <si>
    <t>ОАО "Газпром нефтехим Салават"</t>
  </si>
  <si>
    <t>0266008329</t>
  </si>
  <si>
    <t>026601001</t>
  </si>
  <si>
    <t>Город Нефтекамск</t>
  </si>
  <si>
    <t>80727000</t>
  </si>
  <si>
    <t>26453918</t>
  </si>
  <si>
    <t>ОАО "Искож" город Нефтекамск</t>
  </si>
  <si>
    <t>0264005146</t>
  </si>
  <si>
    <t>26453660</t>
  </si>
  <si>
    <t>ОАО "Красный пролетарий" город Стерлитамак</t>
  </si>
  <si>
    <t>0268008042</t>
  </si>
  <si>
    <t>26353683</t>
  </si>
  <si>
    <t>ОАО "Мелеузовские тепловые сети"</t>
  </si>
  <si>
    <t>0263014532</t>
  </si>
  <si>
    <t>26353679</t>
  </si>
  <si>
    <t>ОАО "Мелеузовский завод ЖБК"</t>
  </si>
  <si>
    <t>0263000635</t>
  </si>
  <si>
    <t>26648883</t>
  </si>
  <si>
    <t>ОАО "Мелеузовский сахарный завод"</t>
  </si>
  <si>
    <t>0263003403</t>
  </si>
  <si>
    <t>Город Октябрьский</t>
  </si>
  <si>
    <t>80735000</t>
  </si>
  <si>
    <t>26353686</t>
  </si>
  <si>
    <t>ОАО "Октябрьсктеплоэнерго"</t>
  </si>
  <si>
    <t>0265034277</t>
  </si>
  <si>
    <t>Отрадовский сельский совет</t>
  </si>
  <si>
    <t>80649456</t>
  </si>
  <si>
    <t>26453912</t>
  </si>
  <si>
    <t>ОАО "УКХП" город Уфа</t>
  </si>
  <si>
    <t>0274092758</t>
  </si>
  <si>
    <t>027401001</t>
  </si>
  <si>
    <t>26453914</t>
  </si>
  <si>
    <t>ОАО "УПТШФ им.8 Марта г. Уфа</t>
  </si>
  <si>
    <t>0252000094</t>
  </si>
  <si>
    <t>027501001</t>
  </si>
  <si>
    <t>26818645</t>
  </si>
  <si>
    <t>ОАО "Уралтранснефтепродукт"</t>
  </si>
  <si>
    <t>0274053773</t>
  </si>
  <si>
    <t>26588634</t>
  </si>
  <si>
    <t>0273010086</t>
  </si>
  <si>
    <t>26453681</t>
  </si>
  <si>
    <t>ОАО "Уфимский хлопчато-бумажный комбинат"</t>
  </si>
  <si>
    <t>0274039352</t>
  </si>
  <si>
    <t>26353707</t>
  </si>
  <si>
    <t>ОАО "Уфимское агрегатное производственное объединение"</t>
  </si>
  <si>
    <t>0275074279</t>
  </si>
  <si>
    <t>26569789</t>
  </si>
  <si>
    <t>ОАО "Уфимское моторостроительное производственное объединение"</t>
  </si>
  <si>
    <t>0273008320</t>
  </si>
  <si>
    <t>27149135</t>
  </si>
  <si>
    <t>ОАО "Уфимское приборостроительное производственное объединение"</t>
  </si>
  <si>
    <t>0276140862</t>
  </si>
  <si>
    <t>Город Учалы</t>
  </si>
  <si>
    <t>80653101</t>
  </si>
  <si>
    <t>26353694</t>
  </si>
  <si>
    <t>ОАО "Учалинские тепловые сети"</t>
  </si>
  <si>
    <t>0270015985</t>
  </si>
  <si>
    <t>26353691</t>
  </si>
  <si>
    <t>ОАО "Учалинский ГОК"</t>
  </si>
  <si>
    <t>0270007455</t>
  </si>
  <si>
    <t>022520001</t>
  </si>
  <si>
    <t>26353690</t>
  </si>
  <si>
    <t>ОАО "Учалинский горно-обогатительный комбинат"</t>
  </si>
  <si>
    <t>28451364</t>
  </si>
  <si>
    <t>ОАО "ФАРМСТАНДАРТ-УФАВИТА"</t>
  </si>
  <si>
    <t>0274036993</t>
  </si>
  <si>
    <t>997350001</t>
  </si>
  <si>
    <t>Булгаковский сельский совет</t>
  </si>
  <si>
    <t>80652410</t>
  </si>
  <si>
    <t>26353700</t>
  </si>
  <si>
    <t>ОАО" Международный аэропорт "Уфа"</t>
  </si>
  <si>
    <t>0274108180</t>
  </si>
  <si>
    <t>Туймазинский муниципальный район</t>
  </si>
  <si>
    <t>80651000</t>
  </si>
  <si>
    <t>Гафуровский сельский совет</t>
  </si>
  <si>
    <t>80651417</t>
  </si>
  <si>
    <t>026901001</t>
  </si>
  <si>
    <t>Шемякский сельский совет</t>
  </si>
  <si>
    <t>80652475</t>
  </si>
  <si>
    <t>26454242</t>
  </si>
  <si>
    <t>0245021015</t>
  </si>
  <si>
    <t>Абзаковский сельский совет</t>
  </si>
  <si>
    <t>80611404</t>
  </si>
  <si>
    <t>26453470</t>
  </si>
  <si>
    <t>ООО "Абзаково"</t>
  </si>
  <si>
    <t>0256014475</t>
  </si>
  <si>
    <t>Лагеревский сельский совет</t>
  </si>
  <si>
    <t>80647425</t>
  </si>
  <si>
    <t>26651643</t>
  </si>
  <si>
    <t>ООО "Акбузат"</t>
  </si>
  <si>
    <t>0240005531</t>
  </si>
  <si>
    <t>Раевский сельский совет</t>
  </si>
  <si>
    <t>80602451</t>
  </si>
  <si>
    <t>26453031</t>
  </si>
  <si>
    <t>ООО "Альшеевские тепловые сети"</t>
  </si>
  <si>
    <t>0202007619</t>
  </si>
  <si>
    <t>27590632</t>
  </si>
  <si>
    <t>ООО "Аскаровское коммунальное хозяйство"</t>
  </si>
  <si>
    <t>0201011700</t>
  </si>
  <si>
    <t>27666313</t>
  </si>
  <si>
    <t>ООО "Башкирская генерирующая компания"</t>
  </si>
  <si>
    <t>0277077282</t>
  </si>
  <si>
    <t>997450001</t>
  </si>
  <si>
    <t>26518368</t>
  </si>
  <si>
    <t>ООО "Башкирские распределительные тепловые сети"</t>
  </si>
  <si>
    <t>0277072661</t>
  </si>
  <si>
    <t>26353712</t>
  </si>
  <si>
    <t>0276066471</t>
  </si>
  <si>
    <t>27571052</t>
  </si>
  <si>
    <t>ООО "Газпром трансгаз Уфа"</t>
  </si>
  <si>
    <t>0276053659</t>
  </si>
  <si>
    <t>997250001</t>
  </si>
  <si>
    <t>Давлетовский сельский совет</t>
  </si>
  <si>
    <t>80601422</t>
  </si>
  <si>
    <t>26353612</t>
  </si>
  <si>
    <t>ООО "Давлетовское ЖКХ" МР Абзелиловский район</t>
  </si>
  <si>
    <t>0201010520</t>
  </si>
  <si>
    <t>Туканский сельский совет</t>
  </si>
  <si>
    <t>80611449</t>
  </si>
  <si>
    <t>26453125</t>
  </si>
  <si>
    <t>ООО "Дубрава Плюс"</t>
  </si>
  <si>
    <t>0256019586</t>
  </si>
  <si>
    <t>026401001</t>
  </si>
  <si>
    <t>Павловский сельский совет</t>
  </si>
  <si>
    <t>80645444</t>
  </si>
  <si>
    <t>26353645</t>
  </si>
  <si>
    <t>ООО "ЖКХ Павловка" МР Нуримановский район РБ</t>
  </si>
  <si>
    <t>0239005150</t>
  </si>
  <si>
    <t>Алкинский сельский совет</t>
  </si>
  <si>
    <t>80657405</t>
  </si>
  <si>
    <t>Бураевский муниципальный район</t>
  </si>
  <si>
    <t>80618000</t>
  </si>
  <si>
    <t>Бураевский сельский совет</t>
  </si>
  <si>
    <t>80618413</t>
  </si>
  <si>
    <t>26353624</t>
  </si>
  <si>
    <t>0217004709</t>
  </si>
  <si>
    <t>021701001</t>
  </si>
  <si>
    <t>Старокалмашевский сельский совет</t>
  </si>
  <si>
    <t>80656450</t>
  </si>
  <si>
    <t>26754409</t>
  </si>
  <si>
    <t>ООО "ЖилкомСервис"</t>
  </si>
  <si>
    <t>0249007050</t>
  </si>
  <si>
    <t>Мурсалимкинский сельский совет</t>
  </si>
  <si>
    <t>80647447</t>
  </si>
  <si>
    <t>Краснокамский муниципальный район</t>
  </si>
  <si>
    <t>80637000</t>
  </si>
  <si>
    <t>Куяновский сельский совет</t>
  </si>
  <si>
    <t>80637412</t>
  </si>
  <si>
    <t>26472008</t>
  </si>
  <si>
    <t>ООО "Жилкомсервис"</t>
  </si>
  <si>
    <t>0231007998</t>
  </si>
  <si>
    <t>023101001</t>
  </si>
  <si>
    <t>Краснобашкирский сельский совет</t>
  </si>
  <si>
    <t>80601428</t>
  </si>
  <si>
    <t>26454731</t>
  </si>
  <si>
    <t>ООО "Жилсервис" МР Абзелиловский район РБ</t>
  </si>
  <si>
    <t>0201011034</t>
  </si>
  <si>
    <t>Кармаскалинский муниципальный район</t>
  </si>
  <si>
    <t>80635000</t>
  </si>
  <si>
    <t>Прибельский сельский совет</t>
  </si>
  <si>
    <t>80635451</t>
  </si>
  <si>
    <t>022901001</t>
  </si>
  <si>
    <t>Калтасинский сельский совет</t>
  </si>
  <si>
    <t>80633425</t>
  </si>
  <si>
    <t>26472247</t>
  </si>
  <si>
    <t>0227006208</t>
  </si>
  <si>
    <t>Куюргазинский муниципальный район</t>
  </si>
  <si>
    <t>80639000</t>
  </si>
  <si>
    <t>Ермолаевский сельский совет</t>
  </si>
  <si>
    <t>80639412</t>
  </si>
  <si>
    <t>26353639</t>
  </si>
  <si>
    <t>ООО "Коммунальник" Куюргазинский МР</t>
  </si>
  <si>
    <t>0233006220</t>
  </si>
  <si>
    <t>023301001</t>
  </si>
  <si>
    <t>26453971</t>
  </si>
  <si>
    <t>ООО "Коммунальник" с.Прибельский МР Кармаскалинский район РБ</t>
  </si>
  <si>
    <t>0229012038</t>
  </si>
  <si>
    <t>Иглинский муниципальный район</t>
  </si>
  <si>
    <t>80628000</t>
  </si>
  <si>
    <t>Улу-Телякский сельский совет</t>
  </si>
  <si>
    <t>80628472</t>
  </si>
  <si>
    <t>26472913</t>
  </si>
  <si>
    <t>0224010750</t>
  </si>
  <si>
    <t>022401001</t>
  </si>
  <si>
    <t>Кигинский муниципальный район</t>
  </si>
  <si>
    <t>80636000</t>
  </si>
  <si>
    <t>Верхнекигинский сельский совет</t>
  </si>
  <si>
    <t>80636415</t>
  </si>
  <si>
    <t>28494138</t>
  </si>
  <si>
    <t>0230004698</t>
  </si>
  <si>
    <t>023001001</t>
  </si>
  <si>
    <t>Салаватский сельский совет</t>
  </si>
  <si>
    <t>80647453</t>
  </si>
  <si>
    <t>26454029</t>
  </si>
  <si>
    <t>0240804502</t>
  </si>
  <si>
    <t>Хайбуллинский муниципальный район</t>
  </si>
  <si>
    <t>80655000</t>
  </si>
  <si>
    <t>Бурибайский сельский совет</t>
  </si>
  <si>
    <t>80655424</t>
  </si>
  <si>
    <t>28464376</t>
  </si>
  <si>
    <t>0248005540</t>
  </si>
  <si>
    <t>Аркауловский сельский совет</t>
  </si>
  <si>
    <t>80647410</t>
  </si>
  <si>
    <t>26472442</t>
  </si>
  <si>
    <t>ООО "Комсельсервис"</t>
  </si>
  <si>
    <t>0240006285</t>
  </si>
  <si>
    <t>Татышлинский муниципальный район</t>
  </si>
  <si>
    <t>80650000</t>
  </si>
  <si>
    <t>Верхнетатышлинский сельский совет</t>
  </si>
  <si>
    <t>80650425</t>
  </si>
  <si>
    <t>26454086</t>
  </si>
  <si>
    <t>ООО "Комсервис" МР Татышлинский район РБ</t>
  </si>
  <si>
    <t>0243003927</t>
  </si>
  <si>
    <t>024301001</t>
  </si>
  <si>
    <t>Город Кумертау</t>
  </si>
  <si>
    <t>80723000</t>
  </si>
  <si>
    <t>27759762</t>
  </si>
  <si>
    <t>ООО "Кумертауские Тепловые сети"</t>
  </si>
  <si>
    <t>0262018654</t>
  </si>
  <si>
    <t>026201001</t>
  </si>
  <si>
    <t>26760475</t>
  </si>
  <si>
    <t>ООО "Мастер"</t>
  </si>
  <si>
    <t>0228005736</t>
  </si>
  <si>
    <t>26361048</t>
  </si>
  <si>
    <t>ООО "Мечел-энерго"</t>
  </si>
  <si>
    <t>7722245108</t>
  </si>
  <si>
    <t>772224510</t>
  </si>
  <si>
    <t>28143901</t>
  </si>
  <si>
    <t>26452957</t>
  </si>
  <si>
    <t>ООО "Монтаж-сервис" МР Караидельский район</t>
  </si>
  <si>
    <t>0228004517</t>
  </si>
  <si>
    <t>26526077</t>
  </si>
  <si>
    <t>ООО "Ново-Салаватская ТЭЦ"</t>
  </si>
  <si>
    <t>0266029390</t>
  </si>
  <si>
    <t>Мишкинский муниципальный район</t>
  </si>
  <si>
    <t>80643000</t>
  </si>
  <si>
    <t>Мишкинский сельский совет</t>
  </si>
  <si>
    <t>80643450</t>
  </si>
  <si>
    <t>26353641</t>
  </si>
  <si>
    <t>ООО "ПЖКХ Мишкинское"</t>
  </si>
  <si>
    <t>0237003950</t>
  </si>
  <si>
    <t>023701001</t>
  </si>
  <si>
    <t>26353643</t>
  </si>
  <si>
    <t>ООО "Ремонтник" МР Миякинский район РБ</t>
  </si>
  <si>
    <t>0238003801</t>
  </si>
  <si>
    <t>28460588</t>
  </si>
  <si>
    <t>ООО "РенТэк"</t>
  </si>
  <si>
    <t>0278171489</t>
  </si>
  <si>
    <t>Ермекеевский муниципальный район</t>
  </si>
  <si>
    <t>80625000</t>
  </si>
  <si>
    <t>Ермекеевский сельский совет</t>
  </si>
  <si>
    <t>80625407</t>
  </si>
  <si>
    <t>26764356</t>
  </si>
  <si>
    <t>ООО "Сельэнерго"</t>
  </si>
  <si>
    <t>0221005374</t>
  </si>
  <si>
    <t>022101001</t>
  </si>
  <si>
    <t>Миндякский сельский совет</t>
  </si>
  <si>
    <t>80653448</t>
  </si>
  <si>
    <t>26651641</t>
  </si>
  <si>
    <t>ООО "Союзремстрой"</t>
  </si>
  <si>
    <t>0270019980</t>
  </si>
  <si>
    <t>Поляковский сельский совет</t>
  </si>
  <si>
    <t>80653465</t>
  </si>
  <si>
    <t>26771850</t>
  </si>
  <si>
    <t>ООО "Сплав"</t>
  </si>
  <si>
    <t>0270012335</t>
  </si>
  <si>
    <t>Карламанский сельский совет</t>
  </si>
  <si>
    <t>80635430</t>
  </si>
  <si>
    <t>26453968</t>
  </si>
  <si>
    <t>ООО "Стройбытсервис" МР Кармаскалинский район</t>
  </si>
  <si>
    <t>0229010601</t>
  </si>
  <si>
    <t>Дмитриевский сельский совет</t>
  </si>
  <si>
    <t>80652415</t>
  </si>
  <si>
    <t>26454236</t>
  </si>
  <si>
    <t>ООО "Стройресурсы"</t>
  </si>
  <si>
    <t>0245019785</t>
  </si>
  <si>
    <t>Зианчуринский муниципальный район</t>
  </si>
  <si>
    <t>80626000</t>
  </si>
  <si>
    <t>Исянгуловский сельский совет</t>
  </si>
  <si>
    <t>80626416</t>
  </si>
  <si>
    <t>26452887</t>
  </si>
  <si>
    <t>ООО "Тепловик" МР Зианчуринский район</t>
  </si>
  <si>
    <t>0222002143</t>
  </si>
  <si>
    <t>022201001</t>
  </si>
  <si>
    <t>Акъярский сельский совет</t>
  </si>
  <si>
    <t>80655415</t>
  </si>
  <si>
    <t>26353657</t>
  </si>
  <si>
    <t>ООО "Тепловик" МР Хайбуллинский район РБ</t>
  </si>
  <si>
    <t>0248006336</t>
  </si>
  <si>
    <t>Шаранский муниципальный район</t>
  </si>
  <si>
    <t>80658000</t>
  </si>
  <si>
    <t>Шаранский сельский совет</t>
  </si>
  <si>
    <t>80658485</t>
  </si>
  <si>
    <t>26353661</t>
  </si>
  <si>
    <t>ООО "Тепловик" МР Шаранский район РБ</t>
  </si>
  <si>
    <t>0269028549</t>
  </si>
  <si>
    <t>025101001</t>
  </si>
  <si>
    <t>Мечетлинский муниципальный район</t>
  </si>
  <si>
    <t>80642000</t>
  </si>
  <si>
    <t>Алегазовский сельский совет</t>
  </si>
  <si>
    <t>80642405</t>
  </si>
  <si>
    <t>26353640</t>
  </si>
  <si>
    <t>ООО "Тепловик" Мечетлинского района РБ</t>
  </si>
  <si>
    <t>0236005440</t>
  </si>
  <si>
    <t>023601001</t>
  </si>
  <si>
    <t>27634723</t>
  </si>
  <si>
    <t>ООО "Тепловодоканал" Салаватский район</t>
  </si>
  <si>
    <t>0240000389</t>
  </si>
  <si>
    <t>Буздякский муниципальный район</t>
  </si>
  <si>
    <t>80617000</t>
  </si>
  <si>
    <t>Буздякский сельский совет</t>
  </si>
  <si>
    <t>80617407</t>
  </si>
  <si>
    <t>26353623</t>
  </si>
  <si>
    <t>ООО "Тепловодосети" Буздякского района</t>
  </si>
  <si>
    <t>0216006044</t>
  </si>
  <si>
    <t>021601001</t>
  </si>
  <si>
    <t>Николо-Березовский сельский совет</t>
  </si>
  <si>
    <t>80637421</t>
  </si>
  <si>
    <t>26353638</t>
  </si>
  <si>
    <t>0231005905</t>
  </si>
  <si>
    <t>Бакалинский муниципальный район</t>
  </si>
  <si>
    <t>80607000</t>
  </si>
  <si>
    <t>Бакалинский сельский совет</t>
  </si>
  <si>
    <t>80607407</t>
  </si>
  <si>
    <t>26353617</t>
  </si>
  <si>
    <t>ООО "Теплосеть" МР Бакалинский район РБ</t>
  </si>
  <si>
    <t>0269029221</t>
  </si>
  <si>
    <t>020701001</t>
  </si>
  <si>
    <t>Кармаскалинский сельский совет</t>
  </si>
  <si>
    <t>80635435</t>
  </si>
  <si>
    <t>26353635</t>
  </si>
  <si>
    <t>ООО "Теплосеть" в МР Кармаскалинский район</t>
  </si>
  <si>
    <t>0229010954</t>
  </si>
  <si>
    <t>Город Баймак</t>
  </si>
  <si>
    <t>80606101</t>
  </si>
  <si>
    <t>Благоварский муниципальный район</t>
  </si>
  <si>
    <t>80614000</t>
  </si>
  <si>
    <t>Языковский сельский совет</t>
  </si>
  <si>
    <t>80614437</t>
  </si>
  <si>
    <t>26353622</t>
  </si>
  <si>
    <t>ООО "Теплоснаб" МР Благоварский район</t>
  </si>
  <si>
    <t>0214005060</t>
  </si>
  <si>
    <t>021401001</t>
  </si>
  <si>
    <t>Кушнаренковский муниципальный район</t>
  </si>
  <si>
    <t>80640000</t>
  </si>
  <si>
    <t>Кушнаренковский сельский совет</t>
  </si>
  <si>
    <t>80640435</t>
  </si>
  <si>
    <t>023401001</t>
  </si>
  <si>
    <t>Иглинский сельский совет</t>
  </si>
  <si>
    <t>80628416</t>
  </si>
  <si>
    <t>26353629</t>
  </si>
  <si>
    <t>0224010774</t>
  </si>
  <si>
    <t>Федоровский муниципальный район</t>
  </si>
  <si>
    <t>80654000</t>
  </si>
  <si>
    <t>Федоровский сельский совет</t>
  </si>
  <si>
    <t>80654460</t>
  </si>
  <si>
    <t>26353655</t>
  </si>
  <si>
    <t>ООО "Теплоэнерго" Федоровского района РБ</t>
  </si>
  <si>
    <t>0247004368</t>
  </si>
  <si>
    <t>024701001</t>
  </si>
  <si>
    <t>26353664</t>
  </si>
  <si>
    <t>ООО "Теплоэнерго" город Белебей</t>
  </si>
  <si>
    <t>0255012154</t>
  </si>
  <si>
    <t>025501001</t>
  </si>
  <si>
    <t>Город Туймазы</t>
  </si>
  <si>
    <t>80651101</t>
  </si>
  <si>
    <t>27186925</t>
  </si>
  <si>
    <t>ООО "Туймазинские тепловые сети"</t>
  </si>
  <si>
    <t>0269031870</t>
  </si>
  <si>
    <t>26797517</t>
  </si>
  <si>
    <t>ООО "УК Баженово"</t>
  </si>
  <si>
    <t>0255015998</t>
  </si>
  <si>
    <t>Наумовский сельский совет</t>
  </si>
  <si>
    <t>80649448</t>
  </si>
  <si>
    <t>26766191</t>
  </si>
  <si>
    <t>0242007975</t>
  </si>
  <si>
    <t>28068208</t>
  </si>
  <si>
    <t>ООО "УК жилого фонда села Амзя"</t>
  </si>
  <si>
    <t>0264064720</t>
  </si>
  <si>
    <t>26353708</t>
  </si>
  <si>
    <t>ООО "Уфимский фанерно-плитный комбинат"</t>
  </si>
  <si>
    <t>0275042076</t>
  </si>
  <si>
    <t>26353693</t>
  </si>
  <si>
    <t>ООО "Учалытеплосервис"</t>
  </si>
  <si>
    <t>0270015897</t>
  </si>
  <si>
    <t>Илишевский муниципальный район</t>
  </si>
  <si>
    <t>80630000</t>
  </si>
  <si>
    <t>Яркеевский сельский совет</t>
  </si>
  <si>
    <t>80630484</t>
  </si>
  <si>
    <t>28454762</t>
  </si>
  <si>
    <t>ООО "Центр малого бизнеса"</t>
  </si>
  <si>
    <t>0256022109</t>
  </si>
  <si>
    <t>26353659</t>
  </si>
  <si>
    <t>ООО "Чекмагушевское ПУЖКХ"</t>
  </si>
  <si>
    <t>0249006970</t>
  </si>
  <si>
    <t>27763431</t>
  </si>
  <si>
    <t>0278107300</t>
  </si>
  <si>
    <t>28005474</t>
  </si>
  <si>
    <t>ООО «Башнефть – Сервис НПЗ»</t>
  </si>
  <si>
    <t>0275075378</t>
  </si>
  <si>
    <t>26453465</t>
  </si>
  <si>
    <t>ООО «Белорецкое  УПП ВОС</t>
  </si>
  <si>
    <t>0256009605</t>
  </si>
  <si>
    <t>27554206</t>
  </si>
  <si>
    <t>ООО «КомТехСервис»</t>
  </si>
  <si>
    <t>0269032584</t>
  </si>
  <si>
    <t>Балтачевский муниципальный район</t>
  </si>
  <si>
    <t>80608000</t>
  </si>
  <si>
    <t>Старобалтачевский сельский совет</t>
  </si>
  <si>
    <t>80608431</t>
  </si>
  <si>
    <t>26754383</t>
  </si>
  <si>
    <t>ООО «Коммунальное хозяйство»</t>
  </si>
  <si>
    <t>0208005015</t>
  </si>
  <si>
    <t>020801001</t>
  </si>
  <si>
    <t>26353644</t>
  </si>
  <si>
    <t>ООО «Нуримановское ЖКХ»</t>
  </si>
  <si>
    <t>0239005216</t>
  </si>
  <si>
    <t>27766197</t>
  </si>
  <si>
    <t>ООО «Стерлитамакские Тепловые сети»</t>
  </si>
  <si>
    <t>0268060229</t>
  </si>
  <si>
    <t>Чишминский сельский совет</t>
  </si>
  <si>
    <t>80657465</t>
  </si>
  <si>
    <t>27896891</t>
  </si>
  <si>
    <t>ООО «Чишмыэнергосервис»</t>
  </si>
  <si>
    <t>0250012697</t>
  </si>
  <si>
    <t>Белокатайский муниципальный район</t>
  </si>
  <si>
    <t>80610000</t>
  </si>
  <si>
    <t>Новобелокатайский сельский совет</t>
  </si>
  <si>
    <t>80610422</t>
  </si>
  <si>
    <t>021001001</t>
  </si>
  <si>
    <t>Альмухаметовский сельский совет</t>
  </si>
  <si>
    <t>80601404</t>
  </si>
  <si>
    <t>26353611</t>
  </si>
  <si>
    <t>ООО ЖКХ "Урал" Абзелиловского района РБ</t>
  </si>
  <si>
    <t>0201010513</t>
  </si>
  <si>
    <t>Ургалинский сельский совет</t>
  </si>
  <si>
    <t>80610434</t>
  </si>
  <si>
    <t>26453118</t>
  </si>
  <si>
    <t>ООО ЖКХ "Ургалинское" МР Белокатайский район</t>
  </si>
  <si>
    <t>0210027577</t>
  </si>
  <si>
    <t>Янгильский сельский совет</t>
  </si>
  <si>
    <t>80601446</t>
  </si>
  <si>
    <t>26454720</t>
  </si>
  <si>
    <t>ООО ЖРЭУ "Источник" МР Абзелиловский район РБ</t>
  </si>
  <si>
    <t>0201010538</t>
  </si>
  <si>
    <t>Авдонский сельский совет</t>
  </si>
  <si>
    <t>80652405</t>
  </si>
  <si>
    <t>26353704</t>
  </si>
  <si>
    <t>ООО КХ "Авдон"</t>
  </si>
  <si>
    <t>0245019658</t>
  </si>
  <si>
    <t>Николаевский сельский совет</t>
  </si>
  <si>
    <t>80652450</t>
  </si>
  <si>
    <t>26760333</t>
  </si>
  <si>
    <t>ООО КХ «Николаевское»</t>
  </si>
  <si>
    <t>0245021400</t>
  </si>
  <si>
    <t>26453872</t>
  </si>
  <si>
    <t>ООО НПП "АММА" город Уфа</t>
  </si>
  <si>
    <t>0275045359</t>
  </si>
  <si>
    <t>Зубовский сельский совет</t>
  </si>
  <si>
    <t>80652420</t>
  </si>
  <si>
    <t>26651697</t>
  </si>
  <si>
    <t>ООО ПЖУ "Нижегородское"</t>
  </si>
  <si>
    <t>0245012420</t>
  </si>
  <si>
    <t>28462950</t>
  </si>
  <si>
    <t>ООО ТЕПЛОСЕТЬ</t>
  </si>
  <si>
    <t>0254013839</t>
  </si>
  <si>
    <t>28085585</t>
  </si>
  <si>
    <t>0275070027</t>
  </si>
  <si>
    <t>Алексеевский сельский совет</t>
  </si>
  <si>
    <t>80652403</t>
  </si>
  <si>
    <t>26353710</t>
  </si>
  <si>
    <t>ООО"Алексеевское коммунальное управление" МР Уфимский район РБ</t>
  </si>
  <si>
    <t>0245019753</t>
  </si>
  <si>
    <t>Город Сибай</t>
  </si>
  <si>
    <t>80743000</t>
  </si>
  <si>
    <t>26353692</t>
  </si>
  <si>
    <t>Сибайский филиал ОАО "Учалинский ГОК"</t>
  </si>
  <si>
    <t>026702001</t>
  </si>
  <si>
    <t>Субханкуловский сельский совет</t>
  </si>
  <si>
    <t>80651461</t>
  </si>
  <si>
    <t>26841421</t>
  </si>
  <si>
    <t>Туймазинское НУ филиал ОАО "Уралсибнефтепровод"</t>
  </si>
  <si>
    <t>026902001</t>
  </si>
  <si>
    <t>Алатанинский сельский совет</t>
  </si>
  <si>
    <t>80649412</t>
  </si>
  <si>
    <t>26453671</t>
  </si>
  <si>
    <t>ФБУ "Стерлитамакская ВК" ГУ Федеральной службы исполнения наказаний по РБ</t>
  </si>
  <si>
    <t>0242004029</t>
  </si>
  <si>
    <t>Максим-Горьковский сельский совет</t>
  </si>
  <si>
    <t>80609416</t>
  </si>
  <si>
    <t>Аксаковский сельский совет</t>
  </si>
  <si>
    <t>80609401</t>
  </si>
  <si>
    <t>26471890</t>
  </si>
  <si>
    <t>ФГБУ санаторий им. С.Т. Аксакова Минздрава России</t>
  </si>
  <si>
    <t>0255002773</t>
  </si>
  <si>
    <t>26353711</t>
  </si>
  <si>
    <t>ФГУ "Исправительная колония № 3" Главного управления Федерльной службы исполнения наказаний России по РБ</t>
  </si>
  <si>
    <t>0273012622</t>
  </si>
  <si>
    <t>027301001</t>
  </si>
  <si>
    <t>Шафрановский сельский совет</t>
  </si>
  <si>
    <t>80602470</t>
  </si>
  <si>
    <t>26922298</t>
  </si>
  <si>
    <t>Федеральное государственное бюджетное учреждение санаторий "Шафраново" Министерства здравоохранения Российской Федерации</t>
  </si>
  <si>
    <t>0202000395</t>
  </si>
  <si>
    <t>26500010</t>
  </si>
  <si>
    <t>Филиал ОАО "РЭУ" "Казанский"</t>
  </si>
  <si>
    <t>166043001</t>
  </si>
  <si>
    <t>26353656</t>
  </si>
  <si>
    <t>Чекмагушевский механический завод (ОАО "УАП "Гидравлика" ЧМЗ)</t>
  </si>
  <si>
    <t>0278179819</t>
  </si>
  <si>
    <t>27556109</t>
  </si>
  <si>
    <t>Черкасское НУ филиал ОАО "Уралсибнефтепровод"</t>
  </si>
  <si>
    <t>024502001</t>
  </si>
  <si>
    <t>26360992</t>
  </si>
  <si>
    <t>Южно-Уральская дирекция по тепловодоснабжению - структурное подразделение Центральной дирекции по тепловодоснабжению - филиала ОАО "РЖД"</t>
  </si>
  <si>
    <t>744945004</t>
  </si>
  <si>
    <t>Амангильдинский сельский совет</t>
  </si>
  <si>
    <t>80601407</t>
  </si>
  <si>
    <t>Бурангуловский сельский совет</t>
  </si>
  <si>
    <t>80601416</t>
  </si>
  <si>
    <t>Гусевский сельский совет</t>
  </si>
  <si>
    <t>80601419</t>
  </si>
  <si>
    <t>Кирдасовский сельский совет</t>
  </si>
  <si>
    <t>80601425</t>
  </si>
  <si>
    <t>Равиловский сельский совет</t>
  </si>
  <si>
    <t>80601431</t>
  </si>
  <si>
    <t>Таштимеровский сельский совет</t>
  </si>
  <si>
    <t>80601437</t>
  </si>
  <si>
    <t>Халиловский сельский совет</t>
  </si>
  <si>
    <t>80601440</t>
  </si>
  <si>
    <t>Хамитовский сельский совет</t>
  </si>
  <si>
    <t>80601443</t>
  </si>
  <si>
    <t>Абдрашитовский сельский совет</t>
  </si>
  <si>
    <t>80602404</t>
  </si>
  <si>
    <t>Воздвиженский сельский совет</t>
  </si>
  <si>
    <t>80602413</t>
  </si>
  <si>
    <t>Гайниямакский сельский совет</t>
  </si>
  <si>
    <t>80602416</t>
  </si>
  <si>
    <t>Зеленоклиновский сельский совет</t>
  </si>
  <si>
    <t>80602418</t>
  </si>
  <si>
    <t>Ибраевский сельский совет</t>
  </si>
  <si>
    <t>80602419</t>
  </si>
  <si>
    <t>Казанский сельский совет</t>
  </si>
  <si>
    <t>80602422</t>
  </si>
  <si>
    <t>Кармышевский сельский совет</t>
  </si>
  <si>
    <t>80602428</t>
  </si>
  <si>
    <t>Кипчак-Аскаровский сельский совет</t>
  </si>
  <si>
    <t>80602431</t>
  </si>
  <si>
    <t>Кызыльский сельский совет</t>
  </si>
  <si>
    <t>80602437</t>
  </si>
  <si>
    <t>Мендяновский сельский совет</t>
  </si>
  <si>
    <t>80602440</t>
  </si>
  <si>
    <t>Нигматуллинский сельский совет</t>
  </si>
  <si>
    <t>80602443</t>
  </si>
  <si>
    <t>Нижнеаврюзовский сельский совет</t>
  </si>
  <si>
    <t>80602446</t>
  </si>
  <si>
    <t>Никифаровский сельский совет</t>
  </si>
  <si>
    <t>80602449</t>
  </si>
  <si>
    <t>Слаковский сельский совет</t>
  </si>
  <si>
    <t>80602455</t>
  </si>
  <si>
    <t>Ташлинский сельский совет</t>
  </si>
  <si>
    <t>80602458</t>
  </si>
  <si>
    <t>Трунтаишевский сельский совет</t>
  </si>
  <si>
    <t>80602461</t>
  </si>
  <si>
    <t>Чебенлинский сельский совет</t>
  </si>
  <si>
    <t>80602464</t>
  </si>
  <si>
    <t>Абзановский сельский совет</t>
  </si>
  <si>
    <t>80603404</t>
  </si>
  <si>
    <t>Арх-Латышский сельский совет</t>
  </si>
  <si>
    <t>80603413</t>
  </si>
  <si>
    <t>Бакалдинский сельский совет</t>
  </si>
  <si>
    <t>80603416</t>
  </si>
  <si>
    <t>80603419</t>
  </si>
  <si>
    <t>Ирныкшинский сельский совет</t>
  </si>
  <si>
    <t>80603422</t>
  </si>
  <si>
    <t>Краснозилимский сельский совет</t>
  </si>
  <si>
    <t>80603425</t>
  </si>
  <si>
    <t>Краснокуртовский сельский совет</t>
  </si>
  <si>
    <t>80603428</t>
  </si>
  <si>
    <t>Липовский сельский совет</t>
  </si>
  <si>
    <t>80603434</t>
  </si>
  <si>
    <t>Орловский сельский совет</t>
  </si>
  <si>
    <t>80603440</t>
  </si>
  <si>
    <t>Тавакачевский сельский совет</t>
  </si>
  <si>
    <t>80603446</t>
  </si>
  <si>
    <t>Узунларовский сельский совет</t>
  </si>
  <si>
    <t>80603450</t>
  </si>
  <si>
    <t>Арбашевский сельский совет</t>
  </si>
  <si>
    <t>80604402</t>
  </si>
  <si>
    <t>Аскинский сельский совет</t>
  </si>
  <si>
    <t>80604404</t>
  </si>
  <si>
    <t>Евбулякский сельский совет</t>
  </si>
  <si>
    <t>80604413</t>
  </si>
  <si>
    <t>Казанчинский сельский совет</t>
  </si>
  <si>
    <t>80604416</t>
  </si>
  <si>
    <t>Карткисяковский сельский совет</t>
  </si>
  <si>
    <t>80604418</t>
  </si>
  <si>
    <t>Кашкинский сельский совет</t>
  </si>
  <si>
    <t>80604419</t>
  </si>
  <si>
    <t>Ключевский сельский совет</t>
  </si>
  <si>
    <t>80604425</t>
  </si>
  <si>
    <t>Кубиязовский сельский совет</t>
  </si>
  <si>
    <t>80604428</t>
  </si>
  <si>
    <t>Кунгаковский сельский совет</t>
  </si>
  <si>
    <t>80604431</t>
  </si>
  <si>
    <t>Кшлау-Елгинский сельский совет</t>
  </si>
  <si>
    <t>80604437</t>
  </si>
  <si>
    <t>Мутабашевский сельский совет</t>
  </si>
  <si>
    <t>80604440</t>
  </si>
  <si>
    <t>Петропавловский сельский совет</t>
  </si>
  <si>
    <t>80604442</t>
  </si>
  <si>
    <t>Султанбековский сельский совет</t>
  </si>
  <si>
    <t>80604443</t>
  </si>
  <si>
    <t>Урмиязовский сельский совет</t>
  </si>
  <si>
    <t>80604446</t>
  </si>
  <si>
    <t>Усть-Табасский сельский совет</t>
  </si>
  <si>
    <t>80604450</t>
  </si>
  <si>
    <t>Балыклыкульский сельский совет</t>
  </si>
  <si>
    <t>80605402</t>
  </si>
  <si>
    <t>Батыровский сельский совет</t>
  </si>
  <si>
    <t>80605404</t>
  </si>
  <si>
    <t>Бишкаинский сельский совет</t>
  </si>
  <si>
    <t>80605407</t>
  </si>
  <si>
    <t>80605410</t>
  </si>
  <si>
    <t>Исмагиловский сельский совет</t>
  </si>
  <si>
    <t>80605413</t>
  </si>
  <si>
    <t>Ишлинский сельский совет</t>
  </si>
  <si>
    <t>80605416</t>
  </si>
  <si>
    <t>Кебячевский сельский совет</t>
  </si>
  <si>
    <t>80605419</t>
  </si>
  <si>
    <t>Меселинский сельский совет</t>
  </si>
  <si>
    <t>80605422</t>
  </si>
  <si>
    <t>Михайловский сельский совет</t>
  </si>
  <si>
    <t>80605425</t>
  </si>
  <si>
    <t>Нагадакский сельский совет</t>
  </si>
  <si>
    <t>80605428</t>
  </si>
  <si>
    <t>Новокальчировский сельский совет</t>
  </si>
  <si>
    <t>80605431</t>
  </si>
  <si>
    <t>Семенкинский сельский совет</t>
  </si>
  <si>
    <t>80605434</t>
  </si>
  <si>
    <t>Степановский сельский совет</t>
  </si>
  <si>
    <t>80605437</t>
  </si>
  <si>
    <t>Султанмуратовский сельский совет</t>
  </si>
  <si>
    <t>80605440</t>
  </si>
  <si>
    <t>Таштамакский сельский совет</t>
  </si>
  <si>
    <t>80605443</t>
  </si>
  <si>
    <t>Тряпинский сельский совет</t>
  </si>
  <si>
    <t>80605449</t>
  </si>
  <si>
    <t>Тукаевский сельский совет</t>
  </si>
  <si>
    <t>80605452</t>
  </si>
  <si>
    <t>Турумбетовский сельский совет</t>
  </si>
  <si>
    <t>80605458</t>
  </si>
  <si>
    <t>Уршакский сельский совет</t>
  </si>
  <si>
    <t>80605461</t>
  </si>
  <si>
    <t>Чуваш-Карамалинский сельский совет</t>
  </si>
  <si>
    <t>80605472</t>
  </si>
  <si>
    <t>1-й Иткуловский сельский совет</t>
  </si>
  <si>
    <t>80606416</t>
  </si>
  <si>
    <t>Абдулкаримовский сельский совет</t>
  </si>
  <si>
    <t>80606404</t>
  </si>
  <si>
    <t>Акмурунский сельский совет</t>
  </si>
  <si>
    <t>80606407</t>
  </si>
  <si>
    <t>Бекешевский сельский совет</t>
  </si>
  <si>
    <t>80606409</t>
  </si>
  <si>
    <t>Биляловский сельский совет</t>
  </si>
  <si>
    <t>80606410</t>
  </si>
  <si>
    <t>Зилаирский сельский совет</t>
  </si>
  <si>
    <t>80606413</t>
  </si>
  <si>
    <t>Ишбердинский сельский совет</t>
  </si>
  <si>
    <t>80606428</t>
  </si>
  <si>
    <t>Ишмурзинский сельский совет</t>
  </si>
  <si>
    <t>80606422</t>
  </si>
  <si>
    <t>Ишмухаметовский сельский совет</t>
  </si>
  <si>
    <t>80606425</t>
  </si>
  <si>
    <t>Кульчуровский сельский совет</t>
  </si>
  <si>
    <t>80606437</t>
  </si>
  <si>
    <t>Кусеевский сельский совет</t>
  </si>
  <si>
    <t>80606431</t>
  </si>
  <si>
    <t>Мерясовский сельский совет</t>
  </si>
  <si>
    <t>80606438</t>
  </si>
  <si>
    <t>Мукасовский сельский совет</t>
  </si>
  <si>
    <t>80606434</t>
  </si>
  <si>
    <t>Нигаматовский сельский совет</t>
  </si>
  <si>
    <t>80606440</t>
  </si>
  <si>
    <t>Семеновский сельский совет</t>
  </si>
  <si>
    <t>80606442</t>
  </si>
  <si>
    <t>Тавлыкаевский сельский совет</t>
  </si>
  <si>
    <t>80606446</t>
  </si>
  <si>
    <t>Татлыбаевский сельский совет</t>
  </si>
  <si>
    <t>80606449</t>
  </si>
  <si>
    <t>Темясовский сельский совет</t>
  </si>
  <si>
    <t>80606452</t>
  </si>
  <si>
    <t>Тубинский сельский совет</t>
  </si>
  <si>
    <t>80606453</t>
  </si>
  <si>
    <t>Юмашевский сельский совет</t>
  </si>
  <si>
    <t>80606455</t>
  </si>
  <si>
    <t>Яратовский сельский совет</t>
  </si>
  <si>
    <t>80606459</t>
  </si>
  <si>
    <t>Ахмановский сельский совет</t>
  </si>
  <si>
    <t>80607404</t>
  </si>
  <si>
    <t>Бузюровский сельский совет</t>
  </si>
  <si>
    <t>80607413</t>
  </si>
  <si>
    <t>Дияшевский сельский совет</t>
  </si>
  <si>
    <t>80607419</t>
  </si>
  <si>
    <t>Камышлытамакский сельский совет</t>
  </si>
  <si>
    <t>80607425</t>
  </si>
  <si>
    <t>Килеевский сельский совет</t>
  </si>
  <si>
    <t>80607428</t>
  </si>
  <si>
    <t>Куштиряковский сельский совет</t>
  </si>
  <si>
    <t>80607431</t>
  </si>
  <si>
    <t>80607410</t>
  </si>
  <si>
    <t>Мустафинский сельский совет</t>
  </si>
  <si>
    <t>80607434</t>
  </si>
  <si>
    <t>Новокатаевский сельский совет</t>
  </si>
  <si>
    <t>80607440</t>
  </si>
  <si>
    <t>Новоурсаевский сельский совет</t>
  </si>
  <si>
    <t>80607446</t>
  </si>
  <si>
    <t>Старокостеевский сельский совет</t>
  </si>
  <si>
    <t>80607451</t>
  </si>
  <si>
    <t>Старокуручевский сельский совет</t>
  </si>
  <si>
    <t>80607449</t>
  </si>
  <si>
    <t>Староматинский сельский совет</t>
  </si>
  <si>
    <t>80607455</t>
  </si>
  <si>
    <t>Старошарашлинский сельский совет</t>
  </si>
  <si>
    <t>80607458</t>
  </si>
  <si>
    <t>Тактагуловский сельский совет</t>
  </si>
  <si>
    <t>80607461</t>
  </si>
  <si>
    <t>Урманаевский сельский совет</t>
  </si>
  <si>
    <t>80607464</t>
  </si>
  <si>
    <t>Богдановский сельский совет</t>
  </si>
  <si>
    <t>80608404</t>
  </si>
  <si>
    <t>Верхнеянактаевский сельский совет</t>
  </si>
  <si>
    <t>80608407</t>
  </si>
  <si>
    <t>Кундашлинский сельский совет</t>
  </si>
  <si>
    <t>80608413</t>
  </si>
  <si>
    <t>Кунтугушевский сельский совет</t>
  </si>
  <si>
    <t>80608416</t>
  </si>
  <si>
    <t>Нижнекарышевский сельский совет</t>
  </si>
  <si>
    <t>80608419</t>
  </si>
  <si>
    <t>Нижнесикиязовский сельский совет</t>
  </si>
  <si>
    <t>80608422</t>
  </si>
  <si>
    <t>Норкинский сельский совет</t>
  </si>
  <si>
    <t>80608425</t>
  </si>
  <si>
    <t>Сейтяковский сельский совет</t>
  </si>
  <si>
    <t>80608428</t>
  </si>
  <si>
    <t>Староянбаевский сельский совет</t>
  </si>
  <si>
    <t>80608434</t>
  </si>
  <si>
    <t>Тошкуровский сельский совет</t>
  </si>
  <si>
    <t>80608437</t>
  </si>
  <si>
    <t>Тучубаевский сельский совет</t>
  </si>
  <si>
    <t>80608440</t>
  </si>
  <si>
    <t>Шавьядинский сельский совет</t>
  </si>
  <si>
    <t>80608441</t>
  </si>
  <si>
    <t>Штандинский сельский совет</t>
  </si>
  <si>
    <t>80608443</t>
  </si>
  <si>
    <t>Ялангачевский сельский совет</t>
  </si>
  <si>
    <t>80608448</t>
  </si>
  <si>
    <t>Анновский сельский совет</t>
  </si>
  <si>
    <t>80609413</t>
  </si>
  <si>
    <t>Баженовский сельский совет</t>
  </si>
  <si>
    <t>80609402</t>
  </si>
  <si>
    <t>Донской сельский совет</t>
  </si>
  <si>
    <t>80609404</t>
  </si>
  <si>
    <t>Ермолкинский сельский совет</t>
  </si>
  <si>
    <t>80609407</t>
  </si>
  <si>
    <t>Знаменский сельский совет</t>
  </si>
  <si>
    <t>80609410</t>
  </si>
  <si>
    <t>Малиновский сельский совет</t>
  </si>
  <si>
    <t>80609419</t>
  </si>
  <si>
    <t>Метевбашевский сельский совет</t>
  </si>
  <si>
    <t>80609425</t>
  </si>
  <si>
    <t>Приютовский поссовет</t>
  </si>
  <si>
    <t>80609165</t>
  </si>
  <si>
    <t>Рассветовский сельский совет</t>
  </si>
  <si>
    <t>80609428</t>
  </si>
  <si>
    <t>80609431</t>
  </si>
  <si>
    <t>Слакбашевский сельский совет</t>
  </si>
  <si>
    <t>80609434</t>
  </si>
  <si>
    <t>Тузлукушевский сельский совет</t>
  </si>
  <si>
    <t>80609437</t>
  </si>
  <si>
    <t>Усень-Ивановский сельский совет</t>
  </si>
  <si>
    <t>80609440</t>
  </si>
  <si>
    <t>Шаровский сельский совет</t>
  </si>
  <si>
    <t>80609443</t>
  </si>
  <si>
    <t>Атаршинский сельский совет</t>
  </si>
  <si>
    <t>80610402</t>
  </si>
  <si>
    <t>Белянковский сельский совет</t>
  </si>
  <si>
    <t>80610404</t>
  </si>
  <si>
    <t>Емашинский сельский совет</t>
  </si>
  <si>
    <t>80610407</t>
  </si>
  <si>
    <t>Карлыхановский сельский совет</t>
  </si>
  <si>
    <t>80610413</t>
  </si>
  <si>
    <t>Майгазинский сельский совет</t>
  </si>
  <si>
    <t>80610416</t>
  </si>
  <si>
    <t>Нижнеискушинский сельский совет</t>
  </si>
  <si>
    <t>80610419</t>
  </si>
  <si>
    <t>Ногушинский сельский совет</t>
  </si>
  <si>
    <t>80610425</t>
  </si>
  <si>
    <t>Старобелокатайский сельский совет</t>
  </si>
  <si>
    <t>80610428</t>
  </si>
  <si>
    <t>Тардавский сельский совет</t>
  </si>
  <si>
    <t>80610431</t>
  </si>
  <si>
    <t>Утяшевский сельский совет</t>
  </si>
  <si>
    <t>80610437</t>
  </si>
  <si>
    <t>Яныбаевский сельский совет</t>
  </si>
  <si>
    <t>80610440</t>
  </si>
  <si>
    <t>Азикеевский сельский совет</t>
  </si>
  <si>
    <t>80611407</t>
  </si>
  <si>
    <t>Ассинский сельский совет</t>
  </si>
  <si>
    <t>80611410</t>
  </si>
  <si>
    <t>Верхнеавзянский сельский совет</t>
  </si>
  <si>
    <t>80611415</t>
  </si>
  <si>
    <t>Зигазинский сельский совет</t>
  </si>
  <si>
    <t>80611416</t>
  </si>
  <si>
    <t>Зуяковский сельский совет</t>
  </si>
  <si>
    <t>80611417</t>
  </si>
  <si>
    <t>80611422</t>
  </si>
  <si>
    <t>Кагинский сельский совет</t>
  </si>
  <si>
    <t>80611425</t>
  </si>
  <si>
    <t>Ломовский сельский совет</t>
  </si>
  <si>
    <t>80611427</t>
  </si>
  <si>
    <t>80611434</t>
  </si>
  <si>
    <t>Нурский сельский совет</t>
  </si>
  <si>
    <t>80611440</t>
  </si>
  <si>
    <t>Серменевский сельский совет</t>
  </si>
  <si>
    <t>80611443</t>
  </si>
  <si>
    <t>Сосновский сельский совет</t>
  </si>
  <si>
    <t>80611446</t>
  </si>
  <si>
    <t>Тирлянский сельский совет</t>
  </si>
  <si>
    <t>80611448</t>
  </si>
  <si>
    <t>Узянский сельский совет</t>
  </si>
  <si>
    <t>80611452</t>
  </si>
  <si>
    <t>Шигаевский сельский совет</t>
  </si>
  <si>
    <t>80611455</t>
  </si>
  <si>
    <t>Аитовский сельский совет</t>
  </si>
  <si>
    <t>80612404</t>
  </si>
  <si>
    <t>Базлыкский сельский совет</t>
  </si>
  <si>
    <t>80612407</t>
  </si>
  <si>
    <t>Бижбулякский сельский совет</t>
  </si>
  <si>
    <t>80612410</t>
  </si>
  <si>
    <t>Биккуловский сельский совет</t>
  </si>
  <si>
    <t>80612413</t>
  </si>
  <si>
    <t>Демский сельский совет</t>
  </si>
  <si>
    <t>80612416</t>
  </si>
  <si>
    <t>Елбулактамакский сельский совет</t>
  </si>
  <si>
    <t>80612419</t>
  </si>
  <si>
    <t>Зириклинский сельский совет</t>
  </si>
  <si>
    <t>80612422</t>
  </si>
  <si>
    <t>Калининский сельский совет</t>
  </si>
  <si>
    <t>80612425</t>
  </si>
  <si>
    <t>Каменский сельский совет</t>
  </si>
  <si>
    <t>80612428</t>
  </si>
  <si>
    <t>Кенгер-Менеузовский сельский совет</t>
  </si>
  <si>
    <t>80612431</t>
  </si>
  <si>
    <t>Кош-Елгинский сельский совет</t>
  </si>
  <si>
    <t>80612440</t>
  </si>
  <si>
    <t>80612442</t>
  </si>
  <si>
    <t>Сухореченский сельский совет</t>
  </si>
  <si>
    <t>80612443</t>
  </si>
  <si>
    <t>Бахтыбаевский сельский совет</t>
  </si>
  <si>
    <t>80613407</t>
  </si>
  <si>
    <t>Березовский сельский совет</t>
  </si>
  <si>
    <t>80613409</t>
  </si>
  <si>
    <t>Бурновский сельский совет</t>
  </si>
  <si>
    <t>80613408</t>
  </si>
  <si>
    <t>Верхнелачентауский сельский совет</t>
  </si>
  <si>
    <t>80613410</t>
  </si>
  <si>
    <t>Калинниковский сельский совет</t>
  </si>
  <si>
    <t>80613416</t>
  </si>
  <si>
    <t>Кусекеевский сельский совет</t>
  </si>
  <si>
    <t>80613419</t>
  </si>
  <si>
    <t>Маядыковский сельский совет</t>
  </si>
  <si>
    <t>80613422</t>
  </si>
  <si>
    <t>Осиновский сельский совет</t>
  </si>
  <si>
    <t>80613425</t>
  </si>
  <si>
    <t>Силантьевский сельский совет</t>
  </si>
  <si>
    <t>80613431</t>
  </si>
  <si>
    <t>Старобазановский сельский совет</t>
  </si>
  <si>
    <t>80613434</t>
  </si>
  <si>
    <t>Старопетровский сельский совет</t>
  </si>
  <si>
    <t>80613437</t>
  </si>
  <si>
    <t>Сусловский сельский совет</t>
  </si>
  <si>
    <t>80613440</t>
  </si>
  <si>
    <t>Угузевский сельский совет</t>
  </si>
  <si>
    <t>80613443</t>
  </si>
  <si>
    <t>80613446</t>
  </si>
  <si>
    <t>80614404</t>
  </si>
  <si>
    <t>Балышлинский сельский совет</t>
  </si>
  <si>
    <t>80614407</t>
  </si>
  <si>
    <t>Благоварский сельский совет</t>
  </si>
  <si>
    <t>80614410</t>
  </si>
  <si>
    <t>80614413</t>
  </si>
  <si>
    <t>Каргалинский сельский совет</t>
  </si>
  <si>
    <t>80614416</t>
  </si>
  <si>
    <t>Кашкалашинский сельский совет</t>
  </si>
  <si>
    <t>80614419</t>
  </si>
  <si>
    <t>Кучербаевский сельский совет</t>
  </si>
  <si>
    <t>80614422</t>
  </si>
  <si>
    <t>Мирновский сельский совет</t>
  </si>
  <si>
    <t>80614423</t>
  </si>
  <si>
    <t>Первомайский сельский совет</t>
  </si>
  <si>
    <t>80614424</t>
  </si>
  <si>
    <t>Тановский сельский совет</t>
  </si>
  <si>
    <t>80614428</t>
  </si>
  <si>
    <t>Троицкий сельский совет</t>
  </si>
  <si>
    <t>80614431</t>
  </si>
  <si>
    <t>Удрякбашевский сельский совет</t>
  </si>
  <si>
    <t>80614434</t>
  </si>
  <si>
    <t>Ямакаевский сельский совет</t>
  </si>
  <si>
    <t>80614440</t>
  </si>
  <si>
    <t>Янышевский сельский совет</t>
  </si>
  <si>
    <t>80614443</t>
  </si>
  <si>
    <t>Бедеево-Полянский сельский совет</t>
  </si>
  <si>
    <t>80615404</t>
  </si>
  <si>
    <t>Богородский сельский совет</t>
  </si>
  <si>
    <t>80615407</t>
  </si>
  <si>
    <t>Волковский сельский совет</t>
  </si>
  <si>
    <t>80615413</t>
  </si>
  <si>
    <t>Город Благовещенск</t>
  </si>
  <si>
    <t>80615101</t>
  </si>
  <si>
    <t>Изяковский сельский совет</t>
  </si>
  <si>
    <t>80615419</t>
  </si>
  <si>
    <t>Иликовский сельский совет</t>
  </si>
  <si>
    <t>80615422</t>
  </si>
  <si>
    <t>80615428</t>
  </si>
  <si>
    <t>Новонадеждинский сельский совет</t>
  </si>
  <si>
    <t>80615431</t>
  </si>
  <si>
    <t>Октябрьский сельский совет</t>
  </si>
  <si>
    <t>80615434</t>
  </si>
  <si>
    <t>80615437</t>
  </si>
  <si>
    <t>Покровский сельский совет</t>
  </si>
  <si>
    <t>80615440</t>
  </si>
  <si>
    <t>Саннинский сельский совет</t>
  </si>
  <si>
    <t>80615443</t>
  </si>
  <si>
    <t>Старонадеждинский сельский совет</t>
  </si>
  <si>
    <t>80615449</t>
  </si>
  <si>
    <t>Тугайский сельский совет</t>
  </si>
  <si>
    <t>80615453</t>
  </si>
  <si>
    <t>Удельно-Дуванейский сельский совет</t>
  </si>
  <si>
    <t>80615461</t>
  </si>
  <si>
    <t>Арслановский сельский совет</t>
  </si>
  <si>
    <t>80617404</t>
  </si>
  <si>
    <t>Гафурийский сельский совет</t>
  </si>
  <si>
    <t>80617410</t>
  </si>
  <si>
    <t>Канлы-Туркеевский сельский совет</t>
  </si>
  <si>
    <t>80617413</t>
  </si>
  <si>
    <t>Каранский сельский совет</t>
  </si>
  <si>
    <t>80617416</t>
  </si>
  <si>
    <t>Килимовский сельский совет</t>
  </si>
  <si>
    <t>80617419</t>
  </si>
  <si>
    <t>Копей-Кубовский сельский совет</t>
  </si>
  <si>
    <t>80617422</t>
  </si>
  <si>
    <t>Кузеевский сельский совет</t>
  </si>
  <si>
    <t>80617425</t>
  </si>
  <si>
    <t>Сабаевский сельский совет</t>
  </si>
  <si>
    <t>80617431</t>
  </si>
  <si>
    <t>Тавларовский сельский совет</t>
  </si>
  <si>
    <t>80617437</t>
  </si>
  <si>
    <t>Тюрюшевский сельский совет</t>
  </si>
  <si>
    <t>80617440</t>
  </si>
  <si>
    <t>Уртакульский сельский совет</t>
  </si>
  <si>
    <t>80617446</t>
  </si>
  <si>
    <t>Азяковский сельский совет</t>
  </si>
  <si>
    <t>80618404</t>
  </si>
  <si>
    <t>Бадраковский сельский совет</t>
  </si>
  <si>
    <t>80618407</t>
  </si>
  <si>
    <t>Ванышевский сельский совет</t>
  </si>
  <si>
    <t>80618416</t>
  </si>
  <si>
    <t>Вострецовский сельский совет</t>
  </si>
  <si>
    <t>80618419</t>
  </si>
  <si>
    <t>Каинлыковский сельский совет</t>
  </si>
  <si>
    <t>80618422</t>
  </si>
  <si>
    <t>Кашкалевский сельский совет</t>
  </si>
  <si>
    <t>80618425</t>
  </si>
  <si>
    <t>Кузбаевский сельский совет</t>
  </si>
  <si>
    <t>80618431</t>
  </si>
  <si>
    <t>Кушманаковский сельский совет</t>
  </si>
  <si>
    <t>80618428</t>
  </si>
  <si>
    <t>Тазларовский сельский совет</t>
  </si>
  <si>
    <t>80618437</t>
  </si>
  <si>
    <t>Тангатаровский сельский совет</t>
  </si>
  <si>
    <t>80618440</t>
  </si>
  <si>
    <t>Тепляковский сельский совет</t>
  </si>
  <si>
    <t>80618443</t>
  </si>
  <si>
    <t>Челкаковский сельский совет</t>
  </si>
  <si>
    <t>80618446</t>
  </si>
  <si>
    <t>80619404</t>
  </si>
  <si>
    <t>Атиковский сельский совет</t>
  </si>
  <si>
    <t>80619407</t>
  </si>
  <si>
    <t>Байгазинский сельский совет</t>
  </si>
  <si>
    <t>80619409</t>
  </si>
  <si>
    <t>Байназаровский сельский совет</t>
  </si>
  <si>
    <t>80619410</t>
  </si>
  <si>
    <t>Галиакберовский сельский совет</t>
  </si>
  <si>
    <t>80619413</t>
  </si>
  <si>
    <t>Иргизлинский сельский совет</t>
  </si>
  <si>
    <t>80619416</t>
  </si>
  <si>
    <t>Киекбаевский сельский совет</t>
  </si>
  <si>
    <t>80619419</t>
  </si>
  <si>
    <t>Кипчакский сельский совет</t>
  </si>
  <si>
    <t>80619420</t>
  </si>
  <si>
    <t>Кулганинский сельский совет</t>
  </si>
  <si>
    <t>80619440</t>
  </si>
  <si>
    <t>Старомунасиповский сельский совет</t>
  </si>
  <si>
    <t>80619422</t>
  </si>
  <si>
    <t>Тимировский сельский совет</t>
  </si>
  <si>
    <t>80619430</t>
  </si>
  <si>
    <t>Белоозерский сельский совет</t>
  </si>
  <si>
    <t>80621407</t>
  </si>
  <si>
    <t>Бельский сельский совет</t>
  </si>
  <si>
    <t>80621410</t>
  </si>
  <si>
    <t>Бурлинский сельский совет</t>
  </si>
  <si>
    <t>80621413</t>
  </si>
  <si>
    <t>Буруновский сельский совет</t>
  </si>
  <si>
    <t>80621414</t>
  </si>
  <si>
    <t>Зилим-Карановский сельский совет</t>
  </si>
  <si>
    <t>80621416</t>
  </si>
  <si>
    <t>Имендяшевский сельский совет</t>
  </si>
  <si>
    <t>80621419</t>
  </si>
  <si>
    <t>Ковардинский сельский совет</t>
  </si>
  <si>
    <t>80621422</t>
  </si>
  <si>
    <t>80621425</t>
  </si>
  <si>
    <t>Саитбабинский сельский совет</t>
  </si>
  <si>
    <t>80621428</t>
  </si>
  <si>
    <t>Табынский сельский совет</t>
  </si>
  <si>
    <t>80621431</t>
  </si>
  <si>
    <t>Ташбукановский сельский совет</t>
  </si>
  <si>
    <t>80621434</t>
  </si>
  <si>
    <t>80621437</t>
  </si>
  <si>
    <t>Толпаровский сельский совет</t>
  </si>
  <si>
    <t>80621440</t>
  </si>
  <si>
    <t>Утяковский сельский совет</t>
  </si>
  <si>
    <t>80621443</t>
  </si>
  <si>
    <t>Янгискаинский сельский совет</t>
  </si>
  <si>
    <t>80621446</t>
  </si>
  <si>
    <t>Город Агидель</t>
  </si>
  <si>
    <t>80703000</t>
  </si>
  <si>
    <t>Алгинский сельский совет</t>
  </si>
  <si>
    <t>80622404</t>
  </si>
  <si>
    <t>Бик-Кармалинский сельский совет</t>
  </si>
  <si>
    <t>80622410</t>
  </si>
  <si>
    <t>Ивановский сельский совет</t>
  </si>
  <si>
    <t>80622413</t>
  </si>
  <si>
    <t>Имай-Кармалинский сельский совет</t>
  </si>
  <si>
    <t>80622416</t>
  </si>
  <si>
    <t>Кадыргуловский сельский совет</t>
  </si>
  <si>
    <t>80622419</t>
  </si>
  <si>
    <t>Казангуловский сельский совет</t>
  </si>
  <si>
    <t>80622422</t>
  </si>
  <si>
    <t>Кидрячевский сельский совет</t>
  </si>
  <si>
    <t>80622425</t>
  </si>
  <si>
    <t>Курманкеевский сельский совет</t>
  </si>
  <si>
    <t>80622428</t>
  </si>
  <si>
    <t>Микяшевский сельский совет</t>
  </si>
  <si>
    <t>80622431</t>
  </si>
  <si>
    <t>80622434</t>
  </si>
  <si>
    <t>80622437</t>
  </si>
  <si>
    <t>80622440</t>
  </si>
  <si>
    <t>Сергиопольский сельский совет</t>
  </si>
  <si>
    <t>80622443</t>
  </si>
  <si>
    <t>Соколовский сельский совет</t>
  </si>
  <si>
    <t>80622444</t>
  </si>
  <si>
    <t>Чуюнчинский сельский совет</t>
  </si>
  <si>
    <t>80622446</t>
  </si>
  <si>
    <t>Шестаевский сельский совет</t>
  </si>
  <si>
    <t>80622449</t>
  </si>
  <si>
    <t>Ариевский сельский совет</t>
  </si>
  <si>
    <t>80623404</t>
  </si>
  <si>
    <t>Вознесенский сельский совет</t>
  </si>
  <si>
    <t>80623406</t>
  </si>
  <si>
    <t>Дуванский сельский совет</t>
  </si>
  <si>
    <t>80623407</t>
  </si>
  <si>
    <t>Заимкинский сельский совет</t>
  </si>
  <si>
    <t>80623413</t>
  </si>
  <si>
    <t>Лемазинский сельский совет</t>
  </si>
  <si>
    <t>80623419</t>
  </si>
  <si>
    <t>Метелинский сельский совет</t>
  </si>
  <si>
    <t>80623425</t>
  </si>
  <si>
    <t>80623428</t>
  </si>
  <si>
    <t>Рухтинский сельский совет</t>
  </si>
  <si>
    <t>80623431</t>
  </si>
  <si>
    <t>Сальевский сельский совет</t>
  </si>
  <si>
    <t>80623433</t>
  </si>
  <si>
    <t>Сикиязский сельский совет</t>
  </si>
  <si>
    <t>80623434</t>
  </si>
  <si>
    <t>Улькундинский сельский совет</t>
  </si>
  <si>
    <t>80623440</t>
  </si>
  <si>
    <t>Ярославский сельский совет</t>
  </si>
  <si>
    <t>80623443</t>
  </si>
  <si>
    <t>Ангасякский сельский совет</t>
  </si>
  <si>
    <t>80624404</t>
  </si>
  <si>
    <t>Асяновский сельский совет</t>
  </si>
  <si>
    <t>80624407</t>
  </si>
  <si>
    <t>Исмаиловский сельский совет</t>
  </si>
  <si>
    <t>80624410</t>
  </si>
  <si>
    <t>Куккуяновский сельский совет</t>
  </si>
  <si>
    <t>80624413</t>
  </si>
  <si>
    <t>80624416</t>
  </si>
  <si>
    <t>Старобаишевский сельский совет</t>
  </si>
  <si>
    <t>80624431</t>
  </si>
  <si>
    <t>Староянтузовский сельский совет</t>
  </si>
  <si>
    <t>80624434</t>
  </si>
  <si>
    <t>Суккуловский сельский совет</t>
  </si>
  <si>
    <t>80624437</t>
  </si>
  <si>
    <t>Таймурзинский сельский совет</t>
  </si>
  <si>
    <t>80624440</t>
  </si>
  <si>
    <t>Такарликовский сельский совет</t>
  </si>
  <si>
    <t>80624443</t>
  </si>
  <si>
    <t>Учпилинский сельский совет</t>
  </si>
  <si>
    <t>80624447</t>
  </si>
  <si>
    <t>Черлаковский сельский совет</t>
  </si>
  <si>
    <t>80624449</t>
  </si>
  <si>
    <t>Бекетовский сельский совет</t>
  </si>
  <si>
    <t>80625402</t>
  </si>
  <si>
    <t>Восьмомартовский сельский совет</t>
  </si>
  <si>
    <t>80625404</t>
  </si>
  <si>
    <t>Кызыл-Ярский сельский совет</t>
  </si>
  <si>
    <t>80625411</t>
  </si>
  <si>
    <t>Нижнеулу-Елгинский сельский совет</t>
  </si>
  <si>
    <t>80625413</t>
  </si>
  <si>
    <t>Рятамакский сельский совет</t>
  </si>
  <si>
    <t>80625416</t>
  </si>
  <si>
    <t>Спартакский сельский совет</t>
  </si>
  <si>
    <t>80625422</t>
  </si>
  <si>
    <t>Среднекарамалинский сельский совет</t>
  </si>
  <si>
    <t>80625425</t>
  </si>
  <si>
    <t>Старосуллинский сельский совет</t>
  </si>
  <si>
    <t>80625428</t>
  </si>
  <si>
    <t>Старотураевский сельский совет</t>
  </si>
  <si>
    <t>80625431</t>
  </si>
  <si>
    <t>80625434</t>
  </si>
  <si>
    <t>Тарказинский сельский совет</t>
  </si>
  <si>
    <t>80625437</t>
  </si>
  <si>
    <t>Усман-Ташлинский сельский совет</t>
  </si>
  <si>
    <t>80625440</t>
  </si>
  <si>
    <t>80626404</t>
  </si>
  <si>
    <t>Абуляисовский сельский совет</t>
  </si>
  <si>
    <t>80626405</t>
  </si>
  <si>
    <t>Баишевский сельский совет</t>
  </si>
  <si>
    <t>80626406</t>
  </si>
  <si>
    <t>Байдавлетовский сельский совет</t>
  </si>
  <si>
    <t>80626407</t>
  </si>
  <si>
    <t>Бикбауский сельский совет</t>
  </si>
  <si>
    <t>80626410</t>
  </si>
  <si>
    <t>Казанбулакский сельский совет</t>
  </si>
  <si>
    <t>80626419</t>
  </si>
  <si>
    <t>Муйнакский сельский совет</t>
  </si>
  <si>
    <t>80626422</t>
  </si>
  <si>
    <t>Новопетровский сельский совет</t>
  </si>
  <si>
    <t>80626425</t>
  </si>
  <si>
    <t>Новочебенкинский сельский совет</t>
  </si>
  <si>
    <t>80626428</t>
  </si>
  <si>
    <t>Сакмарский сельский совет</t>
  </si>
  <si>
    <t>80626431</t>
  </si>
  <si>
    <t>Суренский сельский совет</t>
  </si>
  <si>
    <t>80626434</t>
  </si>
  <si>
    <t>80626437</t>
  </si>
  <si>
    <t>Утягуловский сельский совет</t>
  </si>
  <si>
    <t>80626440</t>
  </si>
  <si>
    <t>80626443</t>
  </si>
  <si>
    <t>Зилаирский муниципальный район</t>
  </si>
  <si>
    <t>80627000</t>
  </si>
  <si>
    <t>Бердяшский сельский совет</t>
  </si>
  <si>
    <t>80627404</t>
  </si>
  <si>
    <t>Верхнегалеевский сельский совет</t>
  </si>
  <si>
    <t>80627410</t>
  </si>
  <si>
    <t>80627413</t>
  </si>
  <si>
    <t>80627416</t>
  </si>
  <si>
    <t>Ивано-Кувалатский сельский совет</t>
  </si>
  <si>
    <t>80627419</t>
  </si>
  <si>
    <t>Кананикольский сельский совет</t>
  </si>
  <si>
    <t>80627421</t>
  </si>
  <si>
    <t>Канзафаровский сельский совет</t>
  </si>
  <si>
    <t>80627422</t>
  </si>
  <si>
    <t>Кашкаровский сельский совет</t>
  </si>
  <si>
    <t>80627423</t>
  </si>
  <si>
    <t>Матраевский сельский совет</t>
  </si>
  <si>
    <t>80627425</t>
  </si>
  <si>
    <t>Сабыровский сельский совет</t>
  </si>
  <si>
    <t>80627432</t>
  </si>
  <si>
    <t>Уркасский сельский совет</t>
  </si>
  <si>
    <t>80627434</t>
  </si>
  <si>
    <t>Юлдыбаевский сельский совет</t>
  </si>
  <si>
    <t>80627436</t>
  </si>
  <si>
    <t>Ямансазский сельский совет</t>
  </si>
  <si>
    <t>80627442</t>
  </si>
  <si>
    <t>Акбердинский сельский совет</t>
  </si>
  <si>
    <t>80628403</t>
  </si>
  <si>
    <t>Ауструмский сельский совет</t>
  </si>
  <si>
    <t>80628405</t>
  </si>
  <si>
    <t>Балтийский сельский совет</t>
  </si>
  <si>
    <t>80628410</t>
  </si>
  <si>
    <t>Ивано-Казанский сельский совет</t>
  </si>
  <si>
    <t>80628415</t>
  </si>
  <si>
    <t>Калтымановский сельский совет</t>
  </si>
  <si>
    <t>80628420</t>
  </si>
  <si>
    <t>Кальтовский сельский совет</t>
  </si>
  <si>
    <t>80628425</t>
  </si>
  <si>
    <t>Красновосходский сельский совет</t>
  </si>
  <si>
    <t>80628430</t>
  </si>
  <si>
    <t>Кудеевский сельский совет</t>
  </si>
  <si>
    <t>80628432</t>
  </si>
  <si>
    <t>Лемезинский сельский совет</t>
  </si>
  <si>
    <t>80628435</t>
  </si>
  <si>
    <t>Майский сельский совет</t>
  </si>
  <si>
    <t>80628440</t>
  </si>
  <si>
    <t>Надеждинский сельский совет</t>
  </si>
  <si>
    <t>80628445</t>
  </si>
  <si>
    <t>Охлебининский сельский совет</t>
  </si>
  <si>
    <t>80628450</t>
  </si>
  <si>
    <t>Тавтимановский сельский совет</t>
  </si>
  <si>
    <t>80628455</t>
  </si>
  <si>
    <t>Турбаслинский сельский совет</t>
  </si>
  <si>
    <t>80628460</t>
  </si>
  <si>
    <t>Уктеевский сельский совет</t>
  </si>
  <si>
    <t>80628470</t>
  </si>
  <si>
    <t>Урманский сельский совет</t>
  </si>
  <si>
    <t>80628474</t>
  </si>
  <si>
    <t>Чуваш-Кубовский сельский совет</t>
  </si>
  <si>
    <t>80628480</t>
  </si>
  <si>
    <t>Аккузевский сельский совет</t>
  </si>
  <si>
    <t>80630404</t>
  </si>
  <si>
    <t>Андреевский сельский совет</t>
  </si>
  <si>
    <t>80630408</t>
  </si>
  <si>
    <t>Базитамакский сельский совет</t>
  </si>
  <si>
    <t>80630412</t>
  </si>
  <si>
    <t>Бишкураевский сельский совет</t>
  </si>
  <si>
    <t>80630416</t>
  </si>
  <si>
    <t>Дюмеевский сельский совет</t>
  </si>
  <si>
    <t>80630424</t>
  </si>
  <si>
    <t>Игметовский сельский совет</t>
  </si>
  <si>
    <t>80630426</t>
  </si>
  <si>
    <t>Исаметовский сельский совет</t>
  </si>
  <si>
    <t>80630428</t>
  </si>
  <si>
    <t>Исанбаевский сельский совет</t>
  </si>
  <si>
    <t>80630432</t>
  </si>
  <si>
    <t>Итеевский сельский совет</t>
  </si>
  <si>
    <t>80630436</t>
  </si>
  <si>
    <t>Ишкаровский сельский совет</t>
  </si>
  <si>
    <t>80630440</t>
  </si>
  <si>
    <t>Кадыровский сельский совет</t>
  </si>
  <si>
    <t>80630444</t>
  </si>
  <si>
    <t>Карабашевский сельский совет</t>
  </si>
  <si>
    <t>80630448</t>
  </si>
  <si>
    <t>Кужбахтинский сельский совет</t>
  </si>
  <si>
    <t>80630452</t>
  </si>
  <si>
    <t>Новомедведевский сельский совет</t>
  </si>
  <si>
    <t>80630456</t>
  </si>
  <si>
    <t>Рсаевский сельский совет</t>
  </si>
  <si>
    <t>80630460</t>
  </si>
  <si>
    <t>Старокуктовский сельский совет</t>
  </si>
  <si>
    <t>80630464</t>
  </si>
  <si>
    <t>Сюльтинский сельский совет</t>
  </si>
  <si>
    <t>80630468</t>
  </si>
  <si>
    <t>Урметовский сельский совет</t>
  </si>
  <si>
    <t>80630472</t>
  </si>
  <si>
    <t>Черекулевский сельский совет</t>
  </si>
  <si>
    <t>80630476</t>
  </si>
  <si>
    <t>Юнновский сельский совет</t>
  </si>
  <si>
    <t>80630478</t>
  </si>
  <si>
    <t>Ябалаковский сельский совет</t>
  </si>
  <si>
    <t>80630480</t>
  </si>
  <si>
    <t>Ишимбайский муниципальный район</t>
  </si>
  <si>
    <t>80631000</t>
  </si>
  <si>
    <t>Арметовский сельский совет</t>
  </si>
  <si>
    <t>80631405</t>
  </si>
  <si>
    <t>Байгузинский сельский совет</t>
  </si>
  <si>
    <t>80631415</t>
  </si>
  <si>
    <t>Верхоторский сельский совет</t>
  </si>
  <si>
    <t>80631425</t>
  </si>
  <si>
    <t>Город Ишимбай</t>
  </si>
  <si>
    <t>80631101</t>
  </si>
  <si>
    <t>Иткуловский сельский совет</t>
  </si>
  <si>
    <t>80631430</t>
  </si>
  <si>
    <t>Ишеевский сельский совет</t>
  </si>
  <si>
    <t>80631435</t>
  </si>
  <si>
    <t>Кузяновский сельский совет</t>
  </si>
  <si>
    <t>80631440</t>
  </si>
  <si>
    <t>Кулгунинский сельский совет</t>
  </si>
  <si>
    <t>80631445</t>
  </si>
  <si>
    <t>Макаровский сельский совет</t>
  </si>
  <si>
    <t>80631450</t>
  </si>
  <si>
    <t>Петровский сельский совет</t>
  </si>
  <si>
    <t>80631455</t>
  </si>
  <si>
    <t>Сайрановский сельский совет</t>
  </si>
  <si>
    <t>80631460</t>
  </si>
  <si>
    <t>Скворчихинский сельский совет</t>
  </si>
  <si>
    <t>80631470</t>
  </si>
  <si>
    <t>Урман-Бишкадакский сельский совет</t>
  </si>
  <si>
    <t>80631475</t>
  </si>
  <si>
    <t>Янурусовский сельский совет</t>
  </si>
  <si>
    <t>80631480</t>
  </si>
  <si>
    <t>Амзибашевский сельский совет</t>
  </si>
  <si>
    <t>80633403</t>
  </si>
  <si>
    <t>Большекачаковский сельский совет</t>
  </si>
  <si>
    <t>80633405</t>
  </si>
  <si>
    <t>Калегинский сельский совет</t>
  </si>
  <si>
    <t>80633415</t>
  </si>
  <si>
    <t>Калмиябашевский сельский совет</t>
  </si>
  <si>
    <t>80633420</t>
  </si>
  <si>
    <t>Нижнекачмашевский сельский совет</t>
  </si>
  <si>
    <t>80633445</t>
  </si>
  <si>
    <t>Новокильбахтинский сельский совет</t>
  </si>
  <si>
    <t>80633446</t>
  </si>
  <si>
    <t>Старояшевский сельский совет</t>
  </si>
  <si>
    <t>80633452</t>
  </si>
  <si>
    <t>Тюльдинский сельский совет</t>
  </si>
  <si>
    <t>80633450</t>
  </si>
  <si>
    <t>Артакульский сельский совет</t>
  </si>
  <si>
    <t>80634404</t>
  </si>
  <si>
    <t>Байкибашевский сельский совет</t>
  </si>
  <si>
    <t>80634412</t>
  </si>
  <si>
    <t>Байкинский сельский совет</t>
  </si>
  <si>
    <t>80634416</t>
  </si>
  <si>
    <t>Верхнесуянский сельский совет</t>
  </si>
  <si>
    <t>80634424</t>
  </si>
  <si>
    <t>Кирзинский сельский совет</t>
  </si>
  <si>
    <t>80634440</t>
  </si>
  <si>
    <t>Куртлыкульский сельский совет</t>
  </si>
  <si>
    <t>80634444</t>
  </si>
  <si>
    <t>Магинский сельский совет</t>
  </si>
  <si>
    <t>80634445</t>
  </si>
  <si>
    <t>Новобердяшский сельский совет</t>
  </si>
  <si>
    <t>80634452</t>
  </si>
  <si>
    <t>Новомуллакаевский сельский совет</t>
  </si>
  <si>
    <t>80634456</t>
  </si>
  <si>
    <t>Озеркинский сельский совет</t>
  </si>
  <si>
    <t>80634460</t>
  </si>
  <si>
    <t>Подлубовский сельский совет</t>
  </si>
  <si>
    <t>80634464</t>
  </si>
  <si>
    <t>Староакбуляковский сельский совет</t>
  </si>
  <si>
    <t>80634472</t>
  </si>
  <si>
    <t>Ургушевский сельский совет</t>
  </si>
  <si>
    <t>80634480</t>
  </si>
  <si>
    <t>Урюш-Битуллинский сельский совет</t>
  </si>
  <si>
    <t>80634484</t>
  </si>
  <si>
    <t>Явгильдинский сельский совет</t>
  </si>
  <si>
    <t>80634488</t>
  </si>
  <si>
    <t>Адзитаровский сельский совет</t>
  </si>
  <si>
    <t>80635405</t>
  </si>
  <si>
    <t>Бузовьязовский сельский совет</t>
  </si>
  <si>
    <t>80635415</t>
  </si>
  <si>
    <t>Ефремкинский сельский совет</t>
  </si>
  <si>
    <t>80635420</t>
  </si>
  <si>
    <t>Кабаковский сельский совет</t>
  </si>
  <si>
    <t>80635423</t>
  </si>
  <si>
    <t>Камышлинский сельский совет</t>
  </si>
  <si>
    <t>80635425</t>
  </si>
  <si>
    <t>80635440</t>
  </si>
  <si>
    <t>Новокиешкинский сельский совет</t>
  </si>
  <si>
    <t>80635445</t>
  </si>
  <si>
    <t>80635450</t>
  </si>
  <si>
    <t>Савалеевский сельский совет</t>
  </si>
  <si>
    <t>80635455</t>
  </si>
  <si>
    <t>Сахаевский сельский совет</t>
  </si>
  <si>
    <t>80635475</t>
  </si>
  <si>
    <t>Старобабичевский сельский совет</t>
  </si>
  <si>
    <t>80635465</t>
  </si>
  <si>
    <t>Старомусинский сельский совет</t>
  </si>
  <si>
    <t>80635470</t>
  </si>
  <si>
    <t>Шаймуратовский сельский совет</t>
  </si>
  <si>
    <t>80635480</t>
  </si>
  <si>
    <t>Абзаевский сельский совет</t>
  </si>
  <si>
    <t>80636405</t>
  </si>
  <si>
    <t>80636410</t>
  </si>
  <si>
    <t>Душанбековский сельский совет</t>
  </si>
  <si>
    <t>80636425</t>
  </si>
  <si>
    <t>Еланлинский сельский совет</t>
  </si>
  <si>
    <t>80636420</t>
  </si>
  <si>
    <t>80636430</t>
  </si>
  <si>
    <t>Кандаковский сельский совет</t>
  </si>
  <si>
    <t>80636435</t>
  </si>
  <si>
    <t>Леузинский сельский совет</t>
  </si>
  <si>
    <t>80636440</t>
  </si>
  <si>
    <t>Нижнекигинский сельский совет</t>
  </si>
  <si>
    <t>80636445</t>
  </si>
  <si>
    <t>Арлановский сельский совет</t>
  </si>
  <si>
    <t>80637405</t>
  </si>
  <si>
    <t>Кариевский сельский совет</t>
  </si>
  <si>
    <t>80637410</t>
  </si>
  <si>
    <t>Музяковский сельский совет</t>
  </si>
  <si>
    <t>80637415</t>
  </si>
  <si>
    <t>Никольский сельский совет</t>
  </si>
  <si>
    <t>80637420</t>
  </si>
  <si>
    <t>Новобуринский сельский совет</t>
  </si>
  <si>
    <t>80637425</t>
  </si>
  <si>
    <t>Новокабановский сельский совет</t>
  </si>
  <si>
    <t>80637430</t>
  </si>
  <si>
    <t>Новокаинлыковский сельский совет</t>
  </si>
  <si>
    <t>80637435</t>
  </si>
  <si>
    <t>Новонагаевский сельский совет</t>
  </si>
  <si>
    <t>80637440</t>
  </si>
  <si>
    <t>Новоянзигитовский сельский совет</t>
  </si>
  <si>
    <t>80637461</t>
  </si>
  <si>
    <t>Раздольевский сельский совет</t>
  </si>
  <si>
    <t>80637443</t>
  </si>
  <si>
    <t>Саузбашевский сельский совет</t>
  </si>
  <si>
    <t>80637450</t>
  </si>
  <si>
    <t>Шушнурский сельский совет</t>
  </si>
  <si>
    <t>80637465</t>
  </si>
  <si>
    <t>Волостновский сельский совет</t>
  </si>
  <si>
    <t>80638405</t>
  </si>
  <si>
    <t>Зареченский сельский совет</t>
  </si>
  <si>
    <t>80638410</t>
  </si>
  <si>
    <t>80638415</t>
  </si>
  <si>
    <t>Ижбердинский сельский совет</t>
  </si>
  <si>
    <t>80638420</t>
  </si>
  <si>
    <t>Иртюбякский сельский совет</t>
  </si>
  <si>
    <t>80638425</t>
  </si>
  <si>
    <t>Исимовский сельский совет</t>
  </si>
  <si>
    <t>80638430</t>
  </si>
  <si>
    <t>Кугарчинский сельский совет</t>
  </si>
  <si>
    <t>80638440</t>
  </si>
  <si>
    <t>Максютовский сельский совет</t>
  </si>
  <si>
    <t>80638445</t>
  </si>
  <si>
    <t>Нижнебиккузинский сельский совет</t>
  </si>
  <si>
    <t>80638455</t>
  </si>
  <si>
    <t>80638460</t>
  </si>
  <si>
    <t>Нукаевский сельский совет</t>
  </si>
  <si>
    <t>80638463</t>
  </si>
  <si>
    <t>Побоищенский сельский совет</t>
  </si>
  <si>
    <t>80638470</t>
  </si>
  <si>
    <t>Санзяповский сельский совет</t>
  </si>
  <si>
    <t>80638473</t>
  </si>
  <si>
    <t>Тляумбетовский сельский совет</t>
  </si>
  <si>
    <t>80638475</t>
  </si>
  <si>
    <t>Уральский сельский совет</t>
  </si>
  <si>
    <t>80638480</t>
  </si>
  <si>
    <t>Чапаевский сельский совет</t>
  </si>
  <si>
    <t>80638483</t>
  </si>
  <si>
    <t>80638485</t>
  </si>
  <si>
    <t>Ялчинский сельский совет</t>
  </si>
  <si>
    <t>80638495</t>
  </si>
  <si>
    <t>Ахметовский сельский совет</t>
  </si>
  <si>
    <t>80640405</t>
  </si>
  <si>
    <t>Бакаевский сельский совет</t>
  </si>
  <si>
    <t>80640410</t>
  </si>
  <si>
    <t>Горьковский сельский совет</t>
  </si>
  <si>
    <t>80640415</t>
  </si>
  <si>
    <t>Карача-Елгинский сельский совет</t>
  </si>
  <si>
    <t>80640430</t>
  </si>
  <si>
    <t>Матвеевский сельский совет</t>
  </si>
  <si>
    <t>80640440</t>
  </si>
  <si>
    <t>Расмекеевский сельский совет</t>
  </si>
  <si>
    <t>80640465</t>
  </si>
  <si>
    <t>Старогумеровский сельский совет</t>
  </si>
  <si>
    <t>80640470</t>
  </si>
  <si>
    <t>Старокамышлинский сельский совет</t>
  </si>
  <si>
    <t>80640475</t>
  </si>
  <si>
    <t>Старокурмашевский сельский совет</t>
  </si>
  <si>
    <t>80640477</t>
  </si>
  <si>
    <t>Старотукмаклинский сельский совет</t>
  </si>
  <si>
    <t>80640480</t>
  </si>
  <si>
    <t>Шариповский сельский совет</t>
  </si>
  <si>
    <t>80640490</t>
  </si>
  <si>
    <t>Бахмутский сельский совет</t>
  </si>
  <si>
    <t>80639410</t>
  </si>
  <si>
    <t>Зяк-Ишметовский сельский совет</t>
  </si>
  <si>
    <t>80639417</t>
  </si>
  <si>
    <t>Илькинеевский сельский совет</t>
  </si>
  <si>
    <t>80639415</t>
  </si>
  <si>
    <t>Кривле-Илюшкинский сельский совет</t>
  </si>
  <si>
    <t>80639420</t>
  </si>
  <si>
    <t>Ленинский сельский совет</t>
  </si>
  <si>
    <t>80639425</t>
  </si>
  <si>
    <t>Мурапталовский сельский совет</t>
  </si>
  <si>
    <t>80639435</t>
  </si>
  <si>
    <t>Отрадинский сельский совет</t>
  </si>
  <si>
    <t>80639440</t>
  </si>
  <si>
    <t>Свободинский сельский совет</t>
  </si>
  <si>
    <t>80639450</t>
  </si>
  <si>
    <t>Таймасовский сельский совет</t>
  </si>
  <si>
    <t>80639455</t>
  </si>
  <si>
    <t>Шабагишский сельский совет</t>
  </si>
  <si>
    <t>80639460</t>
  </si>
  <si>
    <t>Якшимбетовский сельский совет</t>
  </si>
  <si>
    <t>80639465</t>
  </si>
  <si>
    <t>Абитовский сельский совет</t>
  </si>
  <si>
    <t>80641402</t>
  </si>
  <si>
    <t>Александровский сельский совет</t>
  </si>
  <si>
    <t>80641405</t>
  </si>
  <si>
    <t>Аптраковский сельский совет</t>
  </si>
  <si>
    <t>80641410</t>
  </si>
  <si>
    <t>Араслановский сельский совет</t>
  </si>
  <si>
    <t>80641415</t>
  </si>
  <si>
    <t>Воскресенский сельский совет</t>
  </si>
  <si>
    <t>80641422</t>
  </si>
  <si>
    <t>Денисовский сельский совет</t>
  </si>
  <si>
    <t>80641435</t>
  </si>
  <si>
    <t>Зирганский сельский совет</t>
  </si>
  <si>
    <t>80641430</t>
  </si>
  <si>
    <t>Иштугановский сельский совет</t>
  </si>
  <si>
    <t>80641445</t>
  </si>
  <si>
    <t>Корнеевский сельский совет</t>
  </si>
  <si>
    <t>80641480</t>
  </si>
  <si>
    <t>Мелеузовский сельский совет</t>
  </si>
  <si>
    <t>80641450</t>
  </si>
  <si>
    <t>Нордовский сельский совет</t>
  </si>
  <si>
    <t>80641455</t>
  </si>
  <si>
    <t>Нугушевский сельский совет</t>
  </si>
  <si>
    <t>80641460</t>
  </si>
  <si>
    <t>Партизанский сельский совет</t>
  </si>
  <si>
    <t>80641465</t>
  </si>
  <si>
    <t>80641470</t>
  </si>
  <si>
    <t>Сарышевский сельский совет</t>
  </si>
  <si>
    <t>80641475</t>
  </si>
  <si>
    <t>Шевченковский сельский совет</t>
  </si>
  <si>
    <t>80641485</t>
  </si>
  <si>
    <t>Абдуллинский сельский совет</t>
  </si>
  <si>
    <t>80642401</t>
  </si>
  <si>
    <t>Большеокинский сельский совет</t>
  </si>
  <si>
    <t>80642410</t>
  </si>
  <si>
    <t>Большеустьикинский сельский совет</t>
  </si>
  <si>
    <t>80642415</t>
  </si>
  <si>
    <t>Дуван-Мечетлинский сельский совет</t>
  </si>
  <si>
    <t>80642420</t>
  </si>
  <si>
    <t>Кургатовский сельский совет</t>
  </si>
  <si>
    <t>80642423</t>
  </si>
  <si>
    <t>Лемез-Тамакский сельский совет</t>
  </si>
  <si>
    <t>80642425</t>
  </si>
  <si>
    <t>Малоустьикинский сельский совет</t>
  </si>
  <si>
    <t>80642430</t>
  </si>
  <si>
    <t>Новомещеровский сельский совет</t>
  </si>
  <si>
    <t>80642435</t>
  </si>
  <si>
    <t>Новояушевский сельский совет</t>
  </si>
  <si>
    <t>80642442</t>
  </si>
  <si>
    <t>Ростовский сельский совет</t>
  </si>
  <si>
    <t>80642445</t>
  </si>
  <si>
    <t>Юнусовский сельский совет</t>
  </si>
  <si>
    <t>80642450</t>
  </si>
  <si>
    <t>Акбулатовский сельский совет</t>
  </si>
  <si>
    <t>80643405</t>
  </si>
  <si>
    <t>Баймурзинский сельский совет</t>
  </si>
  <si>
    <t>80643410</t>
  </si>
  <si>
    <t>Большесухоязовский сельский совет</t>
  </si>
  <si>
    <t>80643415</t>
  </si>
  <si>
    <t>Большешадинский сельский совет</t>
  </si>
  <si>
    <t>80643420</t>
  </si>
  <si>
    <t>Ирсаевский сельский совет</t>
  </si>
  <si>
    <t>80643425</t>
  </si>
  <si>
    <t>Кайраковский сельский совет</t>
  </si>
  <si>
    <t>80643430</t>
  </si>
  <si>
    <t>Камеевский сельский совет</t>
  </si>
  <si>
    <t>80643435</t>
  </si>
  <si>
    <t>Мавлютовский сельский совет</t>
  </si>
  <si>
    <t>80643445</t>
  </si>
  <si>
    <t>Новотроицкий сельский совет</t>
  </si>
  <si>
    <t>80643455</t>
  </si>
  <si>
    <t>Староарзаматовский сельский совет</t>
  </si>
  <si>
    <t>80643460</t>
  </si>
  <si>
    <t>Тынбаевский сельский совет</t>
  </si>
  <si>
    <t>80643465</t>
  </si>
  <si>
    <t>Урьядинский сельский совет</t>
  </si>
  <si>
    <t>80643470</t>
  </si>
  <si>
    <t>Чураевский сельский совет</t>
  </si>
  <si>
    <t>80643480</t>
  </si>
  <si>
    <t>80644405</t>
  </si>
  <si>
    <t>80644410</t>
  </si>
  <si>
    <t>Большекаркалинский сельский совет</t>
  </si>
  <si>
    <t>80644415</t>
  </si>
  <si>
    <t>Енебей-Урсаевский сельский совет</t>
  </si>
  <si>
    <t>80644420</t>
  </si>
  <si>
    <t>Зильдяровский сельский совет</t>
  </si>
  <si>
    <t>80644425</t>
  </si>
  <si>
    <t>Ильчигуловский сельский совет</t>
  </si>
  <si>
    <t>80644428</t>
  </si>
  <si>
    <t>Карановский сельский совет</t>
  </si>
  <si>
    <t>80644429</t>
  </si>
  <si>
    <t>Качегановский сельский совет</t>
  </si>
  <si>
    <t>80644430</t>
  </si>
  <si>
    <t>Кожай-Семеновский сельский совет</t>
  </si>
  <si>
    <t>80644435</t>
  </si>
  <si>
    <t>Менеузтамакский сельский совет</t>
  </si>
  <si>
    <t>80644440</t>
  </si>
  <si>
    <t>Миякибашевский сельский совет</t>
  </si>
  <si>
    <t>80644445</t>
  </si>
  <si>
    <t>Новокарамалинский сельский совет</t>
  </si>
  <si>
    <t>80644460</t>
  </si>
  <si>
    <t>Сатыевский сельский совет</t>
  </si>
  <si>
    <t>80644465</t>
  </si>
  <si>
    <t>Уршакбашкарамалинский сельский совет</t>
  </si>
  <si>
    <t>80644470</t>
  </si>
  <si>
    <t>Байгильдинский сельский совет</t>
  </si>
  <si>
    <t>80645405</t>
  </si>
  <si>
    <t>Баш-Шидинский сельский совет</t>
  </si>
  <si>
    <t>80645410</t>
  </si>
  <si>
    <t>Красноключевский сельский совет</t>
  </si>
  <si>
    <t>80645416</t>
  </si>
  <si>
    <t>80645420</t>
  </si>
  <si>
    <t>Новокулевский сельский совет</t>
  </si>
  <si>
    <t>80645435</t>
  </si>
  <si>
    <t>Новосубаевский сельский совет</t>
  </si>
  <si>
    <t>80645440</t>
  </si>
  <si>
    <t>80645445</t>
  </si>
  <si>
    <t>Сарвинский сельский совет</t>
  </si>
  <si>
    <t>80645450</t>
  </si>
  <si>
    <t>Старобедеевский сельский совет</t>
  </si>
  <si>
    <t>80645452</t>
  </si>
  <si>
    <t>Староисаевский сельский совет</t>
  </si>
  <si>
    <t>80645455</t>
  </si>
  <si>
    <t>Алькинский сельский совет</t>
  </si>
  <si>
    <t>80647405</t>
  </si>
  <si>
    <t>Ишимбаевский сельский совет</t>
  </si>
  <si>
    <t>80647415</t>
  </si>
  <si>
    <t>Лаклинский сельский совет</t>
  </si>
  <si>
    <t>80647430</t>
  </si>
  <si>
    <t>Малоязовский сельский совет</t>
  </si>
  <si>
    <t>80647435</t>
  </si>
  <si>
    <t>Мечетлинский сельский совет</t>
  </si>
  <si>
    <t>80647440</t>
  </si>
  <si>
    <t>Мещегаровский сельский совет</t>
  </si>
  <si>
    <t>80647445</t>
  </si>
  <si>
    <t>Насибашевский сельский совет</t>
  </si>
  <si>
    <t>80647450</t>
  </si>
  <si>
    <t>80647476</t>
  </si>
  <si>
    <t>Таймеевский сельский совет</t>
  </si>
  <si>
    <t>80647455</t>
  </si>
  <si>
    <t>Терменевский сельский совет</t>
  </si>
  <si>
    <t>80647460</t>
  </si>
  <si>
    <t>Турналинский сельский совет</t>
  </si>
  <si>
    <t>80647465</t>
  </si>
  <si>
    <t>Айдаралинский сельский совет</t>
  </si>
  <si>
    <t>80648405</t>
  </si>
  <si>
    <t>Аллагуватский сельский совет</t>
  </si>
  <si>
    <t>80648402</t>
  </si>
  <si>
    <t>Бакеевский сельский совет</t>
  </si>
  <si>
    <t>80648410</t>
  </si>
  <si>
    <t>Бузатовский сельский совет</t>
  </si>
  <si>
    <t>80648415</t>
  </si>
  <si>
    <t>Кабакушский сельский совет</t>
  </si>
  <si>
    <t>80648418</t>
  </si>
  <si>
    <t>Карагушский сельский совет</t>
  </si>
  <si>
    <t>80648420</t>
  </si>
  <si>
    <t>Куганакбашевский сельский совет</t>
  </si>
  <si>
    <t>80648425</t>
  </si>
  <si>
    <t>Кундрякский сельский совет</t>
  </si>
  <si>
    <t>80648430</t>
  </si>
  <si>
    <t>Сарайсинский сельский совет</t>
  </si>
  <si>
    <t>80648435</t>
  </si>
  <si>
    <t>Старокалкашевский сельский совет</t>
  </si>
  <si>
    <t>80648440</t>
  </si>
  <si>
    <t>Тятер-Араслановский сельский совет</t>
  </si>
  <si>
    <t>80648455</t>
  </si>
  <si>
    <t>Халикеевский сельский совет</t>
  </si>
  <si>
    <t>80648460</t>
  </si>
  <si>
    <t>Янгурчинский сельский совет</t>
  </si>
  <si>
    <t>80648465</t>
  </si>
  <si>
    <t>Яшергановский сельский совет</t>
  </si>
  <si>
    <t>80648470</t>
  </si>
  <si>
    <t>Айгулевский сельский совет</t>
  </si>
  <si>
    <t>80649404</t>
  </si>
  <si>
    <t>Ашкадарский сельский совет</t>
  </si>
  <si>
    <t>80649416</t>
  </si>
  <si>
    <t>Аючевский сельский совет</t>
  </si>
  <si>
    <t>80649418</t>
  </si>
  <si>
    <t>Буриказгановский сельский совет</t>
  </si>
  <si>
    <t>80649428</t>
  </si>
  <si>
    <t>Казадаевский сельский совет</t>
  </si>
  <si>
    <t>80649436</t>
  </si>
  <si>
    <t>Константиноградовский сельский совет</t>
  </si>
  <si>
    <t>80649420</t>
  </si>
  <si>
    <t>Красноярский сельский совет</t>
  </si>
  <si>
    <t>80649444</t>
  </si>
  <si>
    <t>Куганакский сельский совет</t>
  </si>
  <si>
    <t>80649440</t>
  </si>
  <si>
    <t>Максимовский сельский совет</t>
  </si>
  <si>
    <t>80649424</t>
  </si>
  <si>
    <t>80649452</t>
  </si>
  <si>
    <t>80649460</t>
  </si>
  <si>
    <t>80649464</t>
  </si>
  <si>
    <t>Подлесненский сельский совет</t>
  </si>
  <si>
    <t>80649468</t>
  </si>
  <si>
    <t>Рязановский сельский совет</t>
  </si>
  <si>
    <t>80649480</t>
  </si>
  <si>
    <t>Тюрюшлинский сельский совет</t>
  </si>
  <si>
    <t>80649488</t>
  </si>
  <si>
    <t>Услинский сельский совет</t>
  </si>
  <si>
    <t>80649492</t>
  </si>
  <si>
    <t>80650405</t>
  </si>
  <si>
    <t>Аксаитовский сельский совет</t>
  </si>
  <si>
    <t>80650410</t>
  </si>
  <si>
    <t>Бадряшевский сельский совет</t>
  </si>
  <si>
    <t>80650415</t>
  </si>
  <si>
    <t>Буль-Кайпановский сельский совет</t>
  </si>
  <si>
    <t>80650420</t>
  </si>
  <si>
    <t>Кальмияровский сельский совет</t>
  </si>
  <si>
    <t>80650430</t>
  </si>
  <si>
    <t>Кальтяевский сельский совет</t>
  </si>
  <si>
    <t>80650435</t>
  </si>
  <si>
    <t>Кудашевский сельский совет</t>
  </si>
  <si>
    <t>80650440</t>
  </si>
  <si>
    <t>Курдымский сельский совет</t>
  </si>
  <si>
    <t>80650445</t>
  </si>
  <si>
    <t>Нижнебалтачевский сельский совет</t>
  </si>
  <si>
    <t>80650450</t>
  </si>
  <si>
    <t>Новотатышлинский сельский совет</t>
  </si>
  <si>
    <t>80650455</t>
  </si>
  <si>
    <t>Шулгановский сельский совет</t>
  </si>
  <si>
    <t>80650460</t>
  </si>
  <si>
    <t>Ялгыз-Наратский сельский совет</t>
  </si>
  <si>
    <t>80650465</t>
  </si>
  <si>
    <t>80651405</t>
  </si>
  <si>
    <t>Верхнебишиндинский сельский совет</t>
  </si>
  <si>
    <t>80651410</t>
  </si>
  <si>
    <t>Верхнетроицкий сельский совет</t>
  </si>
  <si>
    <t>80651415</t>
  </si>
  <si>
    <t>Ильчимбетовский сельский совет</t>
  </si>
  <si>
    <t>80651420</t>
  </si>
  <si>
    <t>Какрыбашевский сельский совет</t>
  </si>
  <si>
    <t>80651425</t>
  </si>
  <si>
    <t>Кандринский сельский совет</t>
  </si>
  <si>
    <t>80651427</t>
  </si>
  <si>
    <t>Карамалы-Губеевский сельский совет</t>
  </si>
  <si>
    <t>80651430</t>
  </si>
  <si>
    <t>Каратовский сельский совет</t>
  </si>
  <si>
    <t>80651435</t>
  </si>
  <si>
    <t>Нижнетроицкий сельский совет</t>
  </si>
  <si>
    <t>80651439</t>
  </si>
  <si>
    <t>80651440</t>
  </si>
  <si>
    <t>80651445</t>
  </si>
  <si>
    <t>Серафимовский сельский совет</t>
  </si>
  <si>
    <t>80651447</t>
  </si>
  <si>
    <t>Старотуймазинский сельский совет</t>
  </si>
  <si>
    <t>80651455</t>
  </si>
  <si>
    <t>Татар-Улкановский сельский совет</t>
  </si>
  <si>
    <t>80651465</t>
  </si>
  <si>
    <t>Тюменяковский сельский совет</t>
  </si>
  <si>
    <t>80651470</t>
  </si>
  <si>
    <t>Чукадыбашевский сельский совет</t>
  </si>
  <si>
    <t>80651475</t>
  </si>
  <si>
    <t>Жуковский сельский совет</t>
  </si>
  <si>
    <t>80652418</t>
  </si>
  <si>
    <t>Кармасанский сельский совет</t>
  </si>
  <si>
    <t>80652423</t>
  </si>
  <si>
    <t>Кирилловский сельский совет</t>
  </si>
  <si>
    <t>80652425</t>
  </si>
  <si>
    <t>80652430</t>
  </si>
  <si>
    <t>Миловский сельский совет</t>
  </si>
  <si>
    <t>80652435</t>
  </si>
  <si>
    <t>80652440</t>
  </si>
  <si>
    <t>Ольховский сельский совет</t>
  </si>
  <si>
    <t>80652452</t>
  </si>
  <si>
    <t>Русско-Юрмашский сельский совет</t>
  </si>
  <si>
    <t>80652455</t>
  </si>
  <si>
    <t>Таптыковский сельский совет</t>
  </si>
  <si>
    <t>80652460</t>
  </si>
  <si>
    <t>Черкасский сельский совет</t>
  </si>
  <si>
    <t>80652472</t>
  </si>
  <si>
    <t>Чесноковский сельский совет</t>
  </si>
  <si>
    <t>80652473</t>
  </si>
  <si>
    <t>80653410</t>
  </si>
  <si>
    <t>Ахуновский сельский совет</t>
  </si>
  <si>
    <t>80653415</t>
  </si>
  <si>
    <t>Буйдинский сельский совет</t>
  </si>
  <si>
    <t>80653416</t>
  </si>
  <si>
    <t>80653420</t>
  </si>
  <si>
    <t>Ильчинский сельский совет</t>
  </si>
  <si>
    <t>80653425</t>
  </si>
  <si>
    <t>Имангуловский сельский совет</t>
  </si>
  <si>
    <t>80653430</t>
  </si>
  <si>
    <t>Кирябинский сельский совет</t>
  </si>
  <si>
    <t>80653440</t>
  </si>
  <si>
    <t>Кунакбаевский сельский совет</t>
  </si>
  <si>
    <t>80653445</t>
  </si>
  <si>
    <t>Наурузовский сельский совет</t>
  </si>
  <si>
    <t>80653450</t>
  </si>
  <si>
    <t>Новобайрамгуловский сельский совет</t>
  </si>
  <si>
    <t>80653455</t>
  </si>
  <si>
    <t>Сафаровский сельский совет</t>
  </si>
  <si>
    <t>80653470</t>
  </si>
  <si>
    <t>Тунгатаровский сельский совет</t>
  </si>
  <si>
    <t>80653484</t>
  </si>
  <si>
    <t>Уразовский сельский совет</t>
  </si>
  <si>
    <t>80653488</t>
  </si>
  <si>
    <t>80653491</t>
  </si>
  <si>
    <t>Учалинский сельский совет</t>
  </si>
  <si>
    <t>80653496</t>
  </si>
  <si>
    <t>Бала-Четырманский сельский совет</t>
  </si>
  <si>
    <t>80654405</t>
  </si>
  <si>
    <t>Балыклинский сельский совет</t>
  </si>
  <si>
    <t>80654410</t>
  </si>
  <si>
    <t>Булякаевский сельский совет</t>
  </si>
  <si>
    <t>80654415</t>
  </si>
  <si>
    <t>Верхнеяушевский сельский совет</t>
  </si>
  <si>
    <t>80654416</t>
  </si>
  <si>
    <t>Гончаровский сельский совет</t>
  </si>
  <si>
    <t>80654417</t>
  </si>
  <si>
    <t>Дедовский сельский совет</t>
  </si>
  <si>
    <t>80654420</t>
  </si>
  <si>
    <t>Денискинский сельский совет</t>
  </si>
  <si>
    <t>80654425</t>
  </si>
  <si>
    <t>Каралачикский сельский совет</t>
  </si>
  <si>
    <t>80654427</t>
  </si>
  <si>
    <t>80654430</t>
  </si>
  <si>
    <t>80654440</t>
  </si>
  <si>
    <t>Пугачевский сельский совет</t>
  </si>
  <si>
    <t>80654445</t>
  </si>
  <si>
    <t>Разинский сельский совет</t>
  </si>
  <si>
    <t>80654450</t>
  </si>
  <si>
    <t>Теняевский сельский совет</t>
  </si>
  <si>
    <t>80654455</t>
  </si>
  <si>
    <t>Абишевский сельский совет</t>
  </si>
  <si>
    <t>80655405</t>
  </si>
  <si>
    <t>Акъюловский сельский совет</t>
  </si>
  <si>
    <t>80655410</t>
  </si>
  <si>
    <t>Антинганский сельский совет</t>
  </si>
  <si>
    <t>80655420</t>
  </si>
  <si>
    <t>80655425</t>
  </si>
  <si>
    <t>Маканский сельский совет</t>
  </si>
  <si>
    <t>80655430</t>
  </si>
  <si>
    <t>Новозирганский сельский совет</t>
  </si>
  <si>
    <t>80655432</t>
  </si>
  <si>
    <t>Самарский сельский совет</t>
  </si>
  <si>
    <t>80655433</t>
  </si>
  <si>
    <t>Таналыкский сельский совет</t>
  </si>
  <si>
    <t>80655440</t>
  </si>
  <si>
    <t>Татыр-Узякский сельский совет</t>
  </si>
  <si>
    <t>80655435</t>
  </si>
  <si>
    <t>Уфимский сельский совет</t>
  </si>
  <si>
    <t>80655445</t>
  </si>
  <si>
    <t>80655450</t>
  </si>
  <si>
    <t>Целинный сельский совет</t>
  </si>
  <si>
    <t>80655455</t>
  </si>
  <si>
    <t>Башировский сельский совет</t>
  </si>
  <si>
    <t>80656410</t>
  </si>
  <si>
    <t>Имянликулевский сельский совет</t>
  </si>
  <si>
    <t>80656415</t>
  </si>
  <si>
    <t>Калмашбашевский сельский совет</t>
  </si>
  <si>
    <t>80656420</t>
  </si>
  <si>
    <t>Новобалтачевский сельский совет</t>
  </si>
  <si>
    <t>80656425</t>
  </si>
  <si>
    <t>Новокутовский сельский совет</t>
  </si>
  <si>
    <t>80656435</t>
  </si>
  <si>
    <t>Рапатовский сельский совет</t>
  </si>
  <si>
    <t>80656440</t>
  </si>
  <si>
    <t>Резяповский сельский совет</t>
  </si>
  <si>
    <t>80656445</t>
  </si>
  <si>
    <t>Тайняшевский сельский совет</t>
  </si>
  <si>
    <t>80656455</t>
  </si>
  <si>
    <t>80656460</t>
  </si>
  <si>
    <t>Урнякский сельский совет</t>
  </si>
  <si>
    <t>80656465</t>
  </si>
  <si>
    <t>80656475</t>
  </si>
  <si>
    <t>Аровский сельский совет</t>
  </si>
  <si>
    <t>80657410</t>
  </si>
  <si>
    <t>80657415</t>
  </si>
  <si>
    <t>80657420</t>
  </si>
  <si>
    <t>Дурасовский сельский совет</t>
  </si>
  <si>
    <t>80657425</t>
  </si>
  <si>
    <t>Енгалышевский сельский совет</t>
  </si>
  <si>
    <t>80657430</t>
  </si>
  <si>
    <t>Еремеевский сельский совет</t>
  </si>
  <si>
    <t>80657435</t>
  </si>
  <si>
    <t>Ибрагимовский сельский совет</t>
  </si>
  <si>
    <t>80657440</t>
  </si>
  <si>
    <t>Кара-Якуповский сельский совет</t>
  </si>
  <si>
    <t>80657445</t>
  </si>
  <si>
    <t>80657450</t>
  </si>
  <si>
    <t>80657455</t>
  </si>
  <si>
    <t>Чувалкиповский сельский совет</t>
  </si>
  <si>
    <t>80657470</t>
  </si>
  <si>
    <t>Шингак-Кульский сельский совет</t>
  </si>
  <si>
    <t>80657475</t>
  </si>
  <si>
    <t>Акбарисовский сельский совет</t>
  </si>
  <si>
    <t>80658405</t>
  </si>
  <si>
    <t>Базгиевский сельский совет</t>
  </si>
  <si>
    <t>80658410</t>
  </si>
  <si>
    <t>Дмитриево-Полянский сельский совет</t>
  </si>
  <si>
    <t>80658415</t>
  </si>
  <si>
    <t>Дюртюлинский сельский совет</t>
  </si>
  <si>
    <t>80658420</t>
  </si>
  <si>
    <t>80658425</t>
  </si>
  <si>
    <t>Мичуринский сельский совет</t>
  </si>
  <si>
    <t>80658430</t>
  </si>
  <si>
    <t>Нижнезаитовский сельский совет</t>
  </si>
  <si>
    <t>80658435</t>
  </si>
  <si>
    <t>Нижнеташлинский сельский совет</t>
  </si>
  <si>
    <t>80658440</t>
  </si>
  <si>
    <t>Нуреевский сельский совет</t>
  </si>
  <si>
    <t>80658445</t>
  </si>
  <si>
    <t>Писаревский сельский совет</t>
  </si>
  <si>
    <t>80658455</t>
  </si>
  <si>
    <t>Старотумбагушевский сельский совет</t>
  </si>
  <si>
    <t>80658465</t>
  </si>
  <si>
    <t>Чалмалинский сельский совет</t>
  </si>
  <si>
    <t>80658475</t>
  </si>
  <si>
    <t>Асавдыбашский сельский совет</t>
  </si>
  <si>
    <t>80659410</t>
  </si>
  <si>
    <t>80659415</t>
  </si>
  <si>
    <t>Воядинский сельский совет</t>
  </si>
  <si>
    <t>80659420</t>
  </si>
  <si>
    <t>Ижболдинский сельский совет</t>
  </si>
  <si>
    <t>80659430</t>
  </si>
  <si>
    <t>Истякский сельский совет</t>
  </si>
  <si>
    <t>80659435</t>
  </si>
  <si>
    <t>Иткинеевский сельский совет</t>
  </si>
  <si>
    <t>80659440</t>
  </si>
  <si>
    <t>Кармановский сельский совет</t>
  </si>
  <si>
    <t>80659445</t>
  </si>
  <si>
    <t>Кисак-Каинский сельский совет</t>
  </si>
  <si>
    <t>80659450</t>
  </si>
  <si>
    <t>80659453</t>
  </si>
  <si>
    <t>80659455</t>
  </si>
  <si>
    <t>Новоартаульский сельский совет</t>
  </si>
  <si>
    <t>80659460</t>
  </si>
  <si>
    <t>80659465</t>
  </si>
  <si>
    <t>80659470</t>
  </si>
  <si>
    <t>Сандугачевский сельский совет</t>
  </si>
  <si>
    <t>80659475</t>
  </si>
  <si>
    <t>Староваряшский сельский совет</t>
  </si>
  <si>
    <t>80659480</t>
  </si>
  <si>
    <t>Старокудашевский сельский совет</t>
  </si>
  <si>
    <t>80659485</t>
  </si>
  <si>
    <t>Шудекский сельский совет</t>
  </si>
  <si>
    <t>80659490</t>
  </si>
  <si>
    <t>Ямадинский сельский совет</t>
  </si>
  <si>
    <t>80659495</t>
  </si>
  <si>
    <t>О</t>
  </si>
  <si>
    <t>2.2.1</t>
  </si>
  <si>
    <t>2.2.2</t>
  </si>
  <si>
    <t>2.2.3</t>
  </si>
  <si>
    <t>2.2.4</t>
  </si>
  <si>
    <t>1.1</t>
  </si>
  <si>
    <t>тепловая энергия</t>
  </si>
  <si>
    <t>2.15.1</t>
  </si>
  <si>
    <t>2.15.2</t>
  </si>
  <si>
    <t>2.15.3</t>
  </si>
  <si>
    <t>2.15.4</t>
  </si>
  <si>
    <t>2.15.5</t>
  </si>
  <si>
    <t>2.15.6</t>
  </si>
  <si>
    <t>2.15.7</t>
  </si>
  <si>
    <t>2.15.8</t>
  </si>
  <si>
    <t>2.15.9</t>
  </si>
  <si>
    <t>2.15.10</t>
  </si>
  <si>
    <t>2.15.11</t>
  </si>
  <si>
    <t>2.15.12</t>
  </si>
  <si>
    <t>26353630</t>
  </si>
  <si>
    <t>ООО "Уют" МР Илишевский район</t>
  </si>
  <si>
    <t>0225009411</t>
  </si>
  <si>
    <t>022501001</t>
  </si>
  <si>
    <t>2.15.13</t>
  </si>
  <si>
    <t>2.15.14</t>
  </si>
  <si>
    <t>2.15.15</t>
  </si>
  <si>
    <t>ООО "Теплоэнергетик"</t>
  </si>
  <si>
    <t>Сырьи материалы на эксплуатацию</t>
  </si>
  <si>
    <t>Работы и услуги производственного характера</t>
  </si>
  <si>
    <t xml:space="preserve">Консультационные и информационные услуги </t>
  </si>
  <si>
    <t>Услуги автотранспорта по перевезке персонала к месту работы</t>
  </si>
  <si>
    <t>Программное обеспечение и лицензии на программное обеспечение</t>
  </si>
  <si>
    <t>Расходы на оказание услуг связи</t>
  </si>
  <si>
    <t>Повышение квалификации и проф переподготовка</t>
  </si>
  <si>
    <t>Услуги охраны</t>
  </si>
  <si>
    <t>Командировочные расходв</t>
  </si>
  <si>
    <t>Плата за негативное воздействие на окружающую среду</t>
  </si>
  <si>
    <t>Плата за пользование водными объектами</t>
  </si>
  <si>
    <t>Арендная плата за землю</t>
  </si>
  <si>
    <t>Налог на имущество</t>
  </si>
  <si>
    <t>Другие расходы</t>
  </si>
  <si>
    <t>Расходы на страхование имущества</t>
  </si>
  <si>
    <t>450045,г. Уфа, ТЭЦ-4</t>
  </si>
  <si>
    <t>450096 г. Уфа, ул. Комсомольская, 126, п.2</t>
  </si>
  <si>
    <t>Симановский Александр Александрович</t>
  </si>
  <si>
    <t>(347)269-03-59</t>
  </si>
  <si>
    <t>Ишбердин Альфин Амирович</t>
  </si>
  <si>
    <t>(347)269-43-58</t>
  </si>
  <si>
    <t xml:space="preserve">Начальник управления </t>
  </si>
  <si>
    <t>(347) 2694355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</si>
  <si>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</si>
  <si>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</si>
  <si>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</si>
  <si>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</si>
  <si>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</si>
  <si>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</si>
  <si>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</si>
  <si>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</si>
  <si>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</si>
  <si>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</si>
  <si>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</si>
  <si>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</si>
  <si>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</si>
  <si>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</si>
  <si>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Кармановская ГРЭС</t>
  </si>
  <si>
    <t>Уфимская ТЭЦ №1</t>
  </si>
  <si>
    <t>Уфимская ТЭЦ №2</t>
  </si>
  <si>
    <t>Уфимская ТЭЦ №3</t>
  </si>
  <si>
    <t>Уфимская ТЭЦ №4</t>
  </si>
  <si>
    <t>Салаватская ТЭЦ</t>
  </si>
  <si>
    <t>Стерлитамакская ТЭЦ</t>
  </si>
  <si>
    <t>Ново-Стерлитамакская ТЭЦ</t>
  </si>
  <si>
    <t>Кумертауская ТЭЦ</t>
  </si>
  <si>
    <t>Приуфимская ТЭЦ</t>
  </si>
  <si>
    <t>Зауральская ТЭЦ</t>
  </si>
  <si>
    <t>ГПА Ассы</t>
  </si>
  <si>
    <t>ГПА Красноусольск</t>
  </si>
  <si>
    <t>ГПА Юматово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</si>
  <si>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</si>
  <si>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</si>
  <si>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</si>
  <si>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</si>
  <si>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</si>
  <si>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</si>
  <si>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</si>
  <si>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</si>
  <si>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</si>
  <si>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</si>
  <si>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</si>
  <si>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</si>
  <si>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</si>
  <si>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</si>
  <si>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Арланское нефтепроводное управление филиал акционерного общества "Транснефть-Урал"</t>
  </si>
  <si>
    <t>28814813</t>
  </si>
  <si>
    <t>ГБУЗ РБ Санитарный автотранспорт города Стерлитамак</t>
  </si>
  <si>
    <t>0268021212</t>
  </si>
  <si>
    <t>ГУСП  совхоз "Рощинский"</t>
  </si>
  <si>
    <t>28942841</t>
  </si>
  <si>
    <t>ИП Савинская В.В.</t>
  </si>
  <si>
    <t>744400637332</t>
  </si>
  <si>
    <t>28829081</t>
  </si>
  <si>
    <t>ИП Фаизов Илшат Илдусович</t>
  </si>
  <si>
    <t>027005240509</t>
  </si>
  <si>
    <t>ЗАТО город Межгорье</t>
  </si>
  <si>
    <t>28798573</t>
  </si>
  <si>
    <t>МУП "Иглинские тепловые сети"</t>
  </si>
  <si>
    <t>0224010069</t>
  </si>
  <si>
    <t>28943362</t>
  </si>
  <si>
    <t>МУП "Ишимбайская дирекция единого заказчика" РБ</t>
  </si>
  <si>
    <t>0261009992</t>
  </si>
  <si>
    <t>026101001</t>
  </si>
  <si>
    <t>28876660</t>
  </si>
  <si>
    <t>МУП "КАЛТАСИНСКИЕ ТС СП КАЛТАСИНСКИЙ СЕЛЬСОВЕТ МР КАЛТАСИНСКИЙ РАЙОН РБ"</t>
  </si>
  <si>
    <t>0227006889</t>
  </si>
  <si>
    <t>28814581</t>
  </si>
  <si>
    <t>МУП "КРАСНОХОЛМСКИЕ ТС СП КС МР КАЛТАСИНСКИЙ РАЙОН РБ"</t>
  </si>
  <si>
    <t>0227038094</t>
  </si>
  <si>
    <t>МУП "Коммунальщик" (Учалинский МР)</t>
  </si>
  <si>
    <t>28489188</t>
  </si>
  <si>
    <t>МУП "Кушнаренковское ЖКХ" РБ</t>
  </si>
  <si>
    <t>0234008260</t>
  </si>
  <si>
    <t>ОАО "487 ЦАРЗ"</t>
  </si>
  <si>
    <t>28872556</t>
  </si>
  <si>
    <t>ОАО "СИБАЙСКИЙ ГОК"</t>
  </si>
  <si>
    <t>6674345725</t>
  </si>
  <si>
    <t>28872534</t>
  </si>
  <si>
    <t>ООО "БАШНЕФТЬ-СЕРВИС"</t>
  </si>
  <si>
    <t>0277059276</t>
  </si>
  <si>
    <t>28795128</t>
  </si>
  <si>
    <t>ООО "Белорецкие тепловые сети"</t>
  </si>
  <si>
    <t>0256024353</t>
  </si>
  <si>
    <t>ООО "Бирские тепловые сети"</t>
  </si>
  <si>
    <t>ООО "ГАЗПРОМ ТЕПЛОЭНЕРГО УФА"</t>
  </si>
  <si>
    <t>ООО "Жилищник"</t>
  </si>
  <si>
    <t>ООО "Коммунальник" (Калтасинский МР)</t>
  </si>
  <si>
    <t>ООО "Коммунальщик" (Иглинский МР)</t>
  </si>
  <si>
    <t>ООО "Коммунальщик" (Хайбуллинский МР)</t>
  </si>
  <si>
    <t>ООО "Коммунальщик" Салаватский район</t>
  </si>
  <si>
    <t>28950892</t>
  </si>
  <si>
    <t>ООО "Мобильная тепловая сеть"</t>
  </si>
  <si>
    <t>0274094900</t>
  </si>
  <si>
    <t>ООО "Первая Сетевая Компания"</t>
  </si>
  <si>
    <t>0268072425</t>
  </si>
  <si>
    <t>28422092</t>
  </si>
  <si>
    <t>ООО "СтройРемСервис+"</t>
  </si>
  <si>
    <t>0261019704</t>
  </si>
  <si>
    <t>28544193</t>
  </si>
  <si>
    <t>ООО "Таргин Бурение"</t>
  </si>
  <si>
    <t>0272016783</t>
  </si>
  <si>
    <t>ООО "Тепловые сети"</t>
  </si>
  <si>
    <t>ООО "УК ЖКХ"</t>
  </si>
  <si>
    <t>ООО ЖКХ "Шемяк"</t>
  </si>
  <si>
    <t>ООО УК "Йорт"</t>
  </si>
  <si>
    <t>27567057</t>
  </si>
  <si>
    <t>Открытое акционерное общество "Ремонтно-эксплуатационное управление" филиал "Екатеринбургский", г. Екатеринбург</t>
  </si>
  <si>
    <t>667243001</t>
  </si>
  <si>
    <t>ПАО "Белкамнефть"</t>
  </si>
  <si>
    <t>28536236</t>
  </si>
  <si>
    <t>Потребительское общество "Демская торговая база"</t>
  </si>
  <si>
    <t>0272012531</t>
  </si>
  <si>
    <t>027201001</t>
  </si>
  <si>
    <t>28872547</t>
  </si>
  <si>
    <t>ФКУ СИЗО-1 УФСИН РОССИИ ПО РЕСПУБЛИКЕ БАШКОРТОСТАН</t>
  </si>
  <si>
    <t>0275006889</t>
  </si>
  <si>
    <t>Морозов Андрей Алексеевич</t>
  </si>
  <si>
    <t>morozov_aa@bgkrb.ru</t>
  </si>
  <si>
    <t>1.2</t>
  </si>
  <si>
    <t>теплоноситель</t>
  </si>
  <si>
    <t>30.03.2015</t>
  </si>
  <si>
    <t>АО "УМКК"</t>
  </si>
  <si>
    <t>http://www.bgkrb.ru/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</si>
</sst>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#,##0_);[Red]\(&quot;$&quot;#,##0\)"/>
    <numFmt numFmtId="165" formatCode="_-* #,##0.00[$€-1]_-;\-* #,##0.00[$€-1]_-;_-* &quot;-&quot;??[$€-1]_-"/>
    <numFmt numFmtId="166" formatCode="#,##0.0000"/>
  </numFmts>
  <fonts count="70">
    <font>
      <sz val="9"/>
      <name val="Tahoma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9"/>
      <name val="Tahoma"/>
      <family val="2"/>
      <charset val="204"/>
    </font>
    <font>
      <sz val="8"/>
      <name val="Tahoma"/>
      <family val="2"/>
      <charset val="204"/>
    </font>
    <font>
      <sz val="8"/>
      <name val="Arial Cyr"/>
      <charset val="204"/>
    </font>
    <font>
      <sz val="9"/>
      <color indexed="9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9"/>
      <name val="Tahoma"/>
      <family val="2"/>
      <charset val="204"/>
    </font>
    <font>
      <sz val="11"/>
      <color indexed="62"/>
      <name val="Calibri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color indexed="10"/>
      <name val="Tahoma"/>
      <family val="2"/>
      <charset val="204"/>
    </font>
    <font>
      <sz val="9"/>
      <name val="Courier New"/>
      <family val="3"/>
      <charset val="204"/>
    </font>
    <font>
      <sz val="16"/>
      <name val="Tahoma"/>
      <family val="2"/>
      <charset val="204"/>
    </font>
    <font>
      <sz val="9"/>
      <color indexed="60"/>
      <name val="Tahoma"/>
      <family val="2"/>
      <charset val="204"/>
    </font>
    <font>
      <sz val="16"/>
      <color indexed="9"/>
      <name val="Tahoma"/>
      <family val="2"/>
      <charset val="204"/>
    </font>
    <font>
      <sz val="10"/>
      <name val="Wingdings 2"/>
      <family val="1"/>
      <charset val="2"/>
    </font>
    <font>
      <b/>
      <sz val="14"/>
      <name val="Franklin Gothic Medium"/>
      <family val="2"/>
      <charset val="204"/>
    </font>
    <font>
      <b/>
      <sz val="9"/>
      <color indexed="62"/>
      <name val="Tahoma"/>
      <family val="2"/>
      <charset val="204"/>
    </font>
    <font>
      <sz val="9"/>
      <color indexed="55"/>
      <name val="Tahoma"/>
      <family val="2"/>
      <charset val="204"/>
    </font>
    <font>
      <sz val="8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b/>
      <sz val="9"/>
      <color indexed="9"/>
      <name val="Tahoma"/>
      <family val="2"/>
      <charset val="204"/>
    </font>
    <font>
      <u/>
      <sz val="10"/>
      <color indexed="12"/>
      <name val="Times New Roman Cyr"/>
      <charset val="204"/>
    </font>
    <font>
      <b/>
      <u/>
      <sz val="9"/>
      <name val="Tahoma"/>
      <family val="2"/>
      <charset val="204"/>
    </font>
    <font>
      <sz val="11"/>
      <name val="Wingdings 2"/>
      <family val="1"/>
      <charset val="2"/>
    </font>
    <font>
      <sz val="11"/>
      <name val="Webdings2"/>
      <charset val="204"/>
    </font>
    <font>
      <sz val="9"/>
      <color indexed="9"/>
      <name val="Tahoma"/>
      <family val="2"/>
      <charset val="204"/>
    </font>
    <font>
      <sz val="11"/>
      <color indexed="55"/>
      <name val="Wingdings 2"/>
      <family val="1"/>
      <charset val="2"/>
    </font>
    <font>
      <u/>
      <sz val="9"/>
      <color indexed="12"/>
      <name val="Tahoma"/>
      <family val="2"/>
      <charset val="204"/>
    </font>
    <font>
      <sz val="9"/>
      <color indexed="11"/>
      <name val="Tahoma"/>
      <family val="2"/>
      <charset val="204"/>
    </font>
    <font>
      <sz val="11"/>
      <name val="Tahoma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0"/>
      <color indexed="62"/>
      <name val="Tahoma"/>
      <family val="2"/>
      <charset val="204"/>
    </font>
    <font>
      <sz val="12"/>
      <name val="Webdings"/>
      <family val="1"/>
      <charset val="2"/>
    </font>
    <font>
      <sz val="13"/>
      <name val="Tahoma"/>
      <family val="2"/>
      <charset val="204"/>
    </font>
    <font>
      <sz val="10"/>
      <name val="Times New Roman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9"/>
      <color theme="0"/>
      <name val="Tahoma"/>
      <family val="2"/>
      <charset val="204"/>
    </font>
    <font>
      <sz val="9"/>
      <color theme="1"/>
      <name val="Tahoma"/>
      <family val="2"/>
      <charset val="204"/>
    </font>
    <font>
      <sz val="9"/>
      <color rgb="FFFFFFFF"/>
      <name val="Tahoma"/>
      <family val="2"/>
      <charset val="204"/>
    </font>
    <font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4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1"/>
        <bgColor indexed="64"/>
      </patternFill>
    </fill>
    <fill>
      <patternFill patternType="lightDown">
        <fgColor rgb="FFD7EAD3"/>
      </patternFill>
    </fill>
    <fill>
      <patternFill patternType="solid">
        <fgColor rgb="FFF0F0F0"/>
        <bgColor indexed="64"/>
      </patternFill>
    </fill>
    <fill>
      <patternFill patternType="lightDown">
        <fgColor rgb="FFEAEAEA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double">
        <color indexed="5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double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22"/>
      </right>
      <top style="thin">
        <color indexed="22"/>
      </top>
      <bottom style="double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double">
        <color indexed="22"/>
      </bottom>
      <diagonal/>
    </border>
    <border>
      <left style="thin">
        <color indexed="22"/>
      </left>
      <right style="thin">
        <color indexed="55"/>
      </right>
      <top style="thin">
        <color indexed="22"/>
      </top>
      <bottom style="double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double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double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55"/>
      </left>
      <right/>
      <top style="thin">
        <color indexed="55"/>
      </top>
      <bottom style="double">
        <color indexed="5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/>
      <diagonal/>
    </border>
    <border>
      <left/>
      <right/>
      <top/>
      <bottom style="thin">
        <color indexed="55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 style="double">
        <color indexed="55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 style="thin">
        <color indexed="22"/>
      </left>
      <right style="thin">
        <color indexed="22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22"/>
      </left>
      <right style="thin">
        <color indexed="22"/>
      </right>
      <top style="thin">
        <color rgb="FFC0C0C0"/>
      </top>
      <bottom style="thin">
        <color indexed="22"/>
      </bottom>
      <diagonal/>
    </border>
    <border>
      <left style="thin">
        <color rgb="FFC0C0C0"/>
      </left>
      <right/>
      <top/>
      <bottom/>
      <diagonal/>
    </border>
    <border>
      <left/>
      <right/>
      <top style="thin">
        <color indexed="22"/>
      </top>
      <bottom style="thin">
        <color rgb="FFC0C0C0"/>
      </bottom>
      <diagonal/>
    </border>
    <border>
      <left style="thin">
        <color indexed="22"/>
      </left>
      <right/>
      <top style="thin">
        <color indexed="22"/>
      </top>
      <bottom style="thin">
        <color rgb="FFC0C0C0"/>
      </bottom>
      <diagonal/>
    </border>
    <border>
      <left/>
      <right style="thin">
        <color indexed="22"/>
      </right>
      <top style="thin">
        <color indexed="22"/>
      </top>
      <bottom style="thin">
        <color rgb="FFC0C0C0"/>
      </bottom>
      <diagonal/>
    </border>
    <border>
      <left style="thin">
        <color indexed="22"/>
      </left>
      <right style="thin">
        <color rgb="FFC0C0C0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indexed="55"/>
      </right>
      <top style="thin">
        <color indexed="55"/>
      </top>
      <bottom style="double">
        <color indexed="55"/>
      </bottom>
      <diagonal/>
    </border>
    <border>
      <left style="thin">
        <color rgb="FFC0C0C0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rgb="FFC0C0C0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rgb="FFC0C0C0"/>
      </right>
      <top style="thin">
        <color indexed="55"/>
      </top>
      <bottom style="double">
        <color indexed="55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22"/>
      </left>
      <right style="thin">
        <color indexed="22"/>
      </right>
      <top style="thin">
        <color rgb="FFC0C0C0"/>
      </top>
      <bottom/>
      <diagonal/>
    </border>
    <border>
      <left style="thin">
        <color indexed="22"/>
      </left>
      <right style="thin">
        <color indexed="22"/>
      </right>
      <top/>
      <bottom style="thin">
        <color rgb="FFC0C0C0"/>
      </bottom>
      <diagonal/>
    </border>
    <border>
      <left/>
      <right/>
      <top style="thin">
        <color rgb="FF969696"/>
      </top>
      <bottom/>
      <diagonal/>
    </border>
    <border>
      <left/>
      <right/>
      <top/>
      <bottom style="thin">
        <color rgb="FF969696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4">
    <xf numFmtId="49" fontId="0" fillId="0" borderId="0" applyBorder="0">
      <alignment vertical="top"/>
    </xf>
    <xf numFmtId="0" fontId="2" fillId="0" borderId="0"/>
    <xf numFmtId="165" fontId="2" fillId="0" borderId="0"/>
    <xf numFmtId="0" fontId="42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44" fillId="13" borderId="1" applyNumberFormat="0" applyAlignment="0"/>
    <xf numFmtId="0" fontId="17" fillId="0" borderId="1" applyNumberFormat="0" applyAlignment="0">
      <protection locked="0"/>
    </xf>
    <xf numFmtId="0" fontId="17" fillId="0" borderId="1" applyNumberFormat="0" applyAlignment="0">
      <protection locked="0"/>
    </xf>
    <xf numFmtId="164" fontId="3" fillId="0" borderId="0" applyFont="0" applyFill="0" applyBorder="0" applyAlignment="0" applyProtection="0"/>
    <xf numFmtId="0" fontId="14" fillId="0" borderId="0" applyFill="0" applyBorder="0" applyProtection="0">
      <alignment vertical="center"/>
    </xf>
    <xf numFmtId="0" fontId="17" fillId="2" borderId="1" applyAlignment="0">
      <alignment horizontal="left" vertical="center"/>
    </xf>
    <xf numFmtId="0" fontId="45" fillId="2" borderId="1" applyNumberFormat="0" applyAlignment="0">
      <alignment horizontal="left"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17" fillId="3" borderId="1" applyNumberFormat="0" applyAlignment="0"/>
    <xf numFmtId="0" fontId="17" fillId="4" borderId="1" applyNumberFormat="0" applyAlignment="0"/>
    <xf numFmtId="0" fontId="17" fillId="4" borderId="1" applyNumberFormat="0" applyAlignment="0"/>
    <xf numFmtId="0" fontId="1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0" fontId="4" fillId="0" borderId="0"/>
    <xf numFmtId="0" fontId="14" fillId="0" borderId="0" applyFill="0" applyBorder="0" applyProtection="0">
      <alignment vertical="center"/>
    </xf>
    <xf numFmtId="0" fontId="14" fillId="0" borderId="0" applyFill="0" applyBorder="0" applyProtection="0">
      <alignment vertical="center"/>
    </xf>
    <xf numFmtId="0" fontId="46" fillId="14" borderId="2" applyNumberFormat="0">
      <alignment horizontal="center" vertical="center"/>
    </xf>
    <xf numFmtId="49" fontId="41" fillId="6" borderId="3" applyNumberFormat="0">
      <alignment horizontal="center" vertical="center"/>
    </xf>
    <xf numFmtId="0" fontId="13" fillId="7" borderId="1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7" fillId="0" borderId="0" applyBorder="0">
      <alignment horizontal="center" vertical="center" wrapText="1"/>
    </xf>
    <xf numFmtId="0" fontId="7" fillId="0" borderId="4" applyBorder="0">
      <alignment horizontal="center" vertical="center" wrapText="1"/>
    </xf>
    <xf numFmtId="4" fontId="5" fillId="8" borderId="5" applyBorder="0">
      <alignment horizontal="right"/>
    </xf>
    <xf numFmtId="49" fontId="5" fillId="0" borderId="0" applyBorder="0">
      <alignment vertical="top"/>
    </xf>
    <xf numFmtId="0" fontId="20" fillId="0" borderId="0"/>
    <xf numFmtId="0" fontId="50" fillId="0" borderId="0"/>
    <xf numFmtId="0" fontId="50" fillId="0" borderId="0"/>
    <xf numFmtId="0" fontId="20" fillId="0" borderId="0"/>
    <xf numFmtId="0" fontId="50" fillId="0" borderId="0"/>
    <xf numFmtId="0" fontId="20" fillId="0" borderId="0"/>
    <xf numFmtId="0" fontId="51" fillId="0" borderId="0"/>
    <xf numFmtId="0" fontId="50" fillId="0" borderId="0"/>
    <xf numFmtId="0" fontId="51" fillId="0" borderId="0"/>
    <xf numFmtId="0" fontId="40" fillId="9" borderId="0" applyNumberFormat="0" applyBorder="0" applyAlignment="0">
      <alignment horizontal="left" vertical="center"/>
    </xf>
    <xf numFmtId="0" fontId="1" fillId="0" borderId="0"/>
    <xf numFmtId="49" fontId="5" fillId="0" borderId="0" applyBorder="0">
      <alignment vertical="top"/>
    </xf>
    <xf numFmtId="0" fontId="1" fillId="0" borderId="0"/>
    <xf numFmtId="0" fontId="40" fillId="9" borderId="0" applyNumberFormat="0" applyBorder="0" applyAlignment="0">
      <alignment horizontal="left" vertical="center"/>
    </xf>
    <xf numFmtId="0" fontId="40" fillId="9" borderId="0" applyNumberFormat="0" applyBorder="0" applyAlignment="0">
      <alignment horizontal="left" vertical="center"/>
    </xf>
    <xf numFmtId="49" fontId="5" fillId="0" borderId="0" applyBorder="0">
      <alignment vertical="top"/>
    </xf>
    <xf numFmtId="0" fontId="1" fillId="0" borderId="0"/>
    <xf numFmtId="0" fontId="43" fillId="0" borderId="0"/>
    <xf numFmtId="0" fontId="1" fillId="0" borderId="0"/>
    <xf numFmtId="49" fontId="5" fillId="0" borderId="0" applyBorder="0">
      <alignment vertical="top"/>
    </xf>
    <xf numFmtId="0" fontId="1" fillId="0" borderId="0"/>
    <xf numFmtId="49" fontId="5" fillId="9" borderId="0" applyBorder="0">
      <alignment vertical="top"/>
    </xf>
    <xf numFmtId="49" fontId="5" fillId="9" borderId="0" applyBorder="0">
      <alignment vertical="top"/>
    </xf>
    <xf numFmtId="0" fontId="40" fillId="9" borderId="0" applyNumberFormat="0" applyBorder="0" applyAlignment="0">
      <alignment horizontal="left" vertical="center"/>
    </xf>
    <xf numFmtId="0" fontId="47" fillId="0" borderId="0"/>
    <xf numFmtId="0" fontId="1" fillId="0" borderId="0"/>
    <xf numFmtId="0" fontId="43" fillId="0" borderId="0"/>
    <xf numFmtId="49" fontId="5" fillId="0" borderId="0" applyBorder="0">
      <alignment vertical="top"/>
    </xf>
    <xf numFmtId="49" fontId="5" fillId="0" borderId="0" applyBorder="0">
      <alignment vertical="top"/>
    </xf>
    <xf numFmtId="0" fontId="20" fillId="0" borderId="0"/>
    <xf numFmtId="0" fontId="1" fillId="0" borderId="0"/>
    <xf numFmtId="49" fontId="5" fillId="0" borderId="0" applyBorder="0">
      <alignment vertical="top"/>
    </xf>
    <xf numFmtId="0" fontId="1" fillId="0" borderId="0"/>
    <xf numFmtId="0" fontId="5" fillId="0" borderId="0">
      <alignment horizontal="left" vertical="center"/>
    </xf>
    <xf numFmtId="0" fontId="1" fillId="0" borderId="0"/>
    <xf numFmtId="0" fontId="1" fillId="0" borderId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" fontId="5" fillId="10" borderId="0" applyBorder="0">
      <alignment horizontal="right"/>
    </xf>
    <xf numFmtId="4" fontId="5" fillId="10" borderId="0" applyFont="0" applyBorder="0">
      <alignment horizontal="right"/>
    </xf>
    <xf numFmtId="4" fontId="5" fillId="10" borderId="0" applyBorder="0">
      <alignment horizontal="right"/>
    </xf>
    <xf numFmtId="4" fontId="5" fillId="10" borderId="6" applyBorder="0">
      <alignment horizontal="right"/>
    </xf>
    <xf numFmtId="0" fontId="55" fillId="0" borderId="0" applyNumberFormat="0" applyFill="0" applyBorder="0" applyAlignment="0" applyProtection="0"/>
    <xf numFmtId="0" fontId="56" fillId="0" borderId="50" applyNumberFormat="0" applyFill="0" applyAlignment="0" applyProtection="0"/>
    <xf numFmtId="0" fontId="57" fillId="0" borderId="51" applyNumberFormat="0" applyFill="0" applyAlignment="0" applyProtection="0"/>
    <xf numFmtId="0" fontId="58" fillId="0" borderId="52" applyNumberFormat="0" applyFill="0" applyAlignment="0" applyProtection="0"/>
    <xf numFmtId="0" fontId="58" fillId="0" borderId="0" applyNumberFormat="0" applyFill="0" applyBorder="0" applyAlignment="0" applyProtection="0"/>
    <xf numFmtId="0" fontId="59" fillId="17" borderId="0" applyNumberFormat="0" applyBorder="0" applyAlignment="0" applyProtection="0"/>
    <xf numFmtId="0" fontId="60" fillId="18" borderId="0" applyNumberFormat="0" applyBorder="0" applyAlignment="0" applyProtection="0"/>
    <xf numFmtId="0" fontId="61" fillId="19" borderId="0" applyNumberFormat="0" applyBorder="0" applyAlignment="0" applyProtection="0"/>
    <xf numFmtId="0" fontId="62" fillId="20" borderId="53" applyNumberFormat="0" applyAlignment="0" applyProtection="0"/>
    <xf numFmtId="0" fontId="63" fillId="20" borderId="54" applyNumberFormat="0" applyAlignment="0" applyProtection="0"/>
    <xf numFmtId="0" fontId="64" fillId="0" borderId="55" applyNumberFormat="0" applyFill="0" applyAlignment="0" applyProtection="0"/>
    <xf numFmtId="0" fontId="65" fillId="21" borderId="56" applyNumberFormat="0" applyAlignment="0" applyProtection="0"/>
    <xf numFmtId="0" fontId="66" fillId="0" borderId="0" applyNumberFormat="0" applyFill="0" applyBorder="0" applyAlignment="0" applyProtection="0"/>
    <xf numFmtId="0" fontId="5" fillId="22" borderId="57" applyNumberFormat="0" applyFont="0" applyAlignment="0" applyProtection="0"/>
    <xf numFmtId="0" fontId="67" fillId="0" borderId="0" applyNumberFormat="0" applyFill="0" applyBorder="0" applyAlignment="0" applyProtection="0"/>
    <xf numFmtId="0" fontId="68" fillId="0" borderId="58" applyNumberFormat="0" applyFill="0" applyAlignment="0" applyProtection="0"/>
    <xf numFmtId="0" fontId="69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5" borderId="0" applyNumberFormat="0" applyBorder="0" applyAlignment="0" applyProtection="0"/>
    <xf numFmtId="0" fontId="69" fillId="26" borderId="0" applyNumberFormat="0" applyBorder="0" applyAlignment="0" applyProtection="0"/>
    <xf numFmtId="0" fontId="69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29" borderId="0" applyNumberFormat="0" applyBorder="0" applyAlignment="0" applyProtection="0"/>
    <xf numFmtId="0" fontId="69" fillId="30" borderId="0" applyNumberFormat="0" applyBorder="0" applyAlignment="0" applyProtection="0"/>
    <xf numFmtId="0" fontId="69" fillId="31" borderId="0" applyNumberFormat="0" applyBorder="0" applyAlignment="0" applyProtection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69" fillId="34" borderId="0" applyNumberFormat="0" applyBorder="0" applyAlignment="0" applyProtection="0"/>
    <xf numFmtId="0" fontId="69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69" fillId="46" borderId="0" applyNumberFormat="0" applyBorder="0" applyAlignment="0" applyProtection="0"/>
  </cellStyleXfs>
  <cellXfs count="306">
    <xf numFmtId="49" fontId="0" fillId="0" borderId="0" xfId="0">
      <alignment vertical="top"/>
    </xf>
    <xf numFmtId="49" fontId="5" fillId="0" borderId="0" xfId="0" applyFont="1" applyProtection="1">
      <alignment vertical="top"/>
    </xf>
    <xf numFmtId="49" fontId="0" fillId="0" borderId="0" xfId="0" applyProtection="1">
      <alignment vertical="top"/>
    </xf>
    <xf numFmtId="49" fontId="5" fillId="10" borderId="5" xfId="0" applyFont="1" applyFill="1" applyBorder="1" applyAlignment="1" applyProtection="1">
      <alignment horizontal="center" vertical="top"/>
    </xf>
    <xf numFmtId="49" fontId="0" fillId="0" borderId="0" xfId="0" applyNumberFormat="1" applyProtection="1">
      <alignment vertical="top"/>
    </xf>
    <xf numFmtId="49" fontId="12" fillId="0" borderId="0" xfId="0" applyNumberFormat="1" applyFont="1" applyProtection="1">
      <alignment vertical="top"/>
    </xf>
    <xf numFmtId="49" fontId="5" fillId="0" borderId="0" xfId="0" applyNumberFormat="1" applyFont="1" applyAlignment="1" applyProtection="1">
      <alignment vertical="top" wrapText="1"/>
    </xf>
    <xf numFmtId="49" fontId="5" fillId="0" borderId="0" xfId="0" applyNumberFormat="1" applyFont="1" applyAlignment="1" applyProtection="1">
      <alignment vertical="center" wrapText="1"/>
    </xf>
    <xf numFmtId="49" fontId="5" fillId="0" borderId="0" xfId="81" applyFont="1" applyAlignment="1" applyProtection="1">
      <alignment vertical="center" wrapText="1"/>
    </xf>
    <xf numFmtId="49" fontId="10" fillId="0" borderId="0" xfId="81" applyFont="1" applyAlignment="1" applyProtection="1">
      <alignment vertical="center"/>
    </xf>
    <xf numFmtId="0" fontId="5" fillId="0" borderId="7" xfId="80" applyFont="1" applyFill="1" applyBorder="1" applyAlignment="1" applyProtection="1">
      <alignment horizontal="center" vertical="center" wrapText="1"/>
    </xf>
    <xf numFmtId="0" fontId="10" fillId="0" borderId="0" xfId="80" applyFont="1" applyAlignment="1" applyProtection="1">
      <alignment horizontal="center" vertical="center" wrapText="1"/>
    </xf>
    <xf numFmtId="0" fontId="5" fillId="0" borderId="0" xfId="80" applyFont="1" applyAlignment="1" applyProtection="1">
      <alignment vertical="center" wrapText="1"/>
    </xf>
    <xf numFmtId="0" fontId="5" fillId="0" borderId="0" xfId="80" applyFont="1" applyAlignment="1" applyProtection="1">
      <alignment horizontal="left" vertical="center" wrapText="1"/>
    </xf>
    <xf numFmtId="0" fontId="5" fillId="0" borderId="0" xfId="80" applyFont="1" applyProtection="1"/>
    <xf numFmtId="0" fontId="22" fillId="0" borderId="0" xfId="80" applyFont="1"/>
    <xf numFmtId="49" fontId="5" fillId="0" borderId="0" xfId="77" applyFont="1" applyProtection="1">
      <alignment vertical="top"/>
    </xf>
    <xf numFmtId="49" fontId="5" fillId="0" borderId="0" xfId="77" applyProtection="1">
      <alignment vertical="top"/>
    </xf>
    <xf numFmtId="0" fontId="10" fillId="0" borderId="0" xfId="83" applyFont="1" applyAlignment="1" applyProtection="1">
      <alignment vertical="center" wrapText="1"/>
    </xf>
    <xf numFmtId="0" fontId="10" fillId="0" borderId="0" xfId="83" applyFont="1" applyAlignment="1" applyProtection="1">
      <alignment horizontal="center" vertical="center" wrapText="1"/>
    </xf>
    <xf numFmtId="0" fontId="21" fillId="0" borderId="0" xfId="83" applyFont="1" applyAlignment="1" applyProtection="1">
      <alignment vertical="center" wrapText="1"/>
    </xf>
    <xf numFmtId="0" fontId="5" fillId="5" borderId="0" xfId="83" applyFont="1" applyFill="1" applyBorder="1" applyAlignment="1" applyProtection="1">
      <alignment vertical="center" wrapText="1"/>
    </xf>
    <xf numFmtId="0" fontId="5" fillId="0" borderId="0" xfId="83" applyFont="1" applyBorder="1" applyAlignment="1" applyProtection="1">
      <alignment vertical="center" wrapText="1"/>
    </xf>
    <xf numFmtId="0" fontId="5" fillId="0" borderId="0" xfId="83" applyFont="1" applyAlignment="1" applyProtection="1">
      <alignment horizontal="right" vertical="center"/>
    </xf>
    <xf numFmtId="0" fontId="5" fillId="0" borderId="0" xfId="83" applyFont="1" applyAlignment="1" applyProtection="1">
      <alignment horizontal="center" vertical="center" wrapText="1"/>
    </xf>
    <xf numFmtId="0" fontId="5" fillId="0" borderId="0" xfId="83" applyFont="1" applyAlignment="1" applyProtection="1">
      <alignment vertical="center" wrapText="1"/>
    </xf>
    <xf numFmtId="0" fontId="23" fillId="5" borderId="0" xfId="83" applyFont="1" applyFill="1" applyBorder="1" applyAlignment="1" applyProtection="1">
      <alignment vertical="center" wrapText="1"/>
    </xf>
    <xf numFmtId="0" fontId="7" fillId="5" borderId="0" xfId="83" applyFont="1" applyFill="1" applyBorder="1" applyAlignment="1" applyProtection="1">
      <alignment vertical="center" wrapText="1"/>
    </xf>
    <xf numFmtId="0" fontId="5" fillId="5" borderId="0" xfId="83" applyFont="1" applyFill="1" applyBorder="1" applyAlignment="1" applyProtection="1">
      <alignment horizontal="right" vertical="center" wrapText="1" indent="1"/>
    </xf>
    <xf numFmtId="0" fontId="24" fillId="5" borderId="0" xfId="83" applyFont="1" applyFill="1" applyBorder="1" applyAlignment="1" applyProtection="1">
      <alignment horizontal="center" vertical="center" wrapText="1"/>
    </xf>
    <xf numFmtId="0" fontId="10" fillId="5" borderId="0" xfId="83" applyNumberFormat="1" applyFont="1" applyFill="1" applyBorder="1" applyAlignment="1" applyProtection="1">
      <alignment horizontal="center" vertical="center" wrapText="1"/>
    </xf>
    <xf numFmtId="0" fontId="5" fillId="5" borderId="0" xfId="83" applyNumberFormat="1" applyFont="1" applyFill="1" applyBorder="1" applyAlignment="1" applyProtection="1">
      <alignment horizontal="center" vertical="center" wrapText="1"/>
    </xf>
    <xf numFmtId="0" fontId="5" fillId="5" borderId="0" xfId="83" applyFont="1" applyFill="1" applyBorder="1" applyAlignment="1" applyProtection="1">
      <alignment horizontal="center" vertical="center" wrapText="1"/>
    </xf>
    <xf numFmtId="14" fontId="5" fillId="5" borderId="0" xfId="83" applyNumberFormat="1" applyFont="1" applyFill="1" applyBorder="1" applyAlignment="1" applyProtection="1">
      <alignment horizontal="center" vertical="center" wrapText="1"/>
    </xf>
    <xf numFmtId="0" fontId="21" fillId="0" borderId="0" xfId="83" applyFont="1" applyAlignment="1" applyProtection="1">
      <alignment horizontal="center" vertical="center" wrapText="1"/>
    </xf>
    <xf numFmtId="0" fontId="25" fillId="5" borderId="0" xfId="83" applyNumberFormat="1" applyFont="1" applyFill="1" applyBorder="1" applyAlignment="1" applyProtection="1">
      <alignment horizontal="center" vertical="center" wrapText="1"/>
    </xf>
    <xf numFmtId="0" fontId="5" fillId="5" borderId="0" xfId="83" applyNumberFormat="1" applyFont="1" applyFill="1" applyBorder="1" applyAlignment="1" applyProtection="1">
      <alignment horizontal="right" vertical="center" wrapText="1" indent="1"/>
    </xf>
    <xf numFmtId="0" fontId="5" fillId="0" borderId="0" xfId="83" applyFont="1" applyFill="1" applyAlignment="1" applyProtection="1">
      <alignment vertical="center"/>
    </xf>
    <xf numFmtId="49" fontId="5" fillId="5" borderId="0" xfId="83" applyNumberFormat="1" applyFont="1" applyFill="1" applyBorder="1" applyAlignment="1" applyProtection="1">
      <alignment horizontal="right" vertical="center" wrapText="1" indent="1"/>
    </xf>
    <xf numFmtId="49" fontId="23" fillId="5" borderId="0" xfId="83" applyNumberFormat="1" applyFont="1" applyFill="1" applyBorder="1" applyAlignment="1" applyProtection="1">
      <alignment horizontal="center" vertical="center" wrapText="1"/>
    </xf>
    <xf numFmtId="0" fontId="26" fillId="0" borderId="0" xfId="83" applyFont="1" applyAlignment="1" applyProtection="1">
      <alignment vertical="center" wrapText="1"/>
    </xf>
    <xf numFmtId="49" fontId="5" fillId="10" borderId="8" xfId="83" applyNumberFormat="1" applyFont="1" applyFill="1" applyBorder="1" applyAlignment="1" applyProtection="1">
      <alignment horizontal="center" vertical="center" wrapText="1"/>
    </xf>
    <xf numFmtId="49" fontId="0" fillId="11" borderId="0" xfId="0" applyFill="1" applyProtection="1">
      <alignment vertical="top"/>
    </xf>
    <xf numFmtId="0" fontId="5" fillId="0" borderId="0" xfId="85" applyFont="1" applyFill="1" applyAlignment="1" applyProtection="1">
      <alignment vertical="center" wrapText="1"/>
    </xf>
    <xf numFmtId="0" fontId="5" fillId="5" borderId="0" xfId="85" applyFont="1" applyFill="1" applyBorder="1" applyAlignment="1" applyProtection="1">
      <alignment vertical="center" wrapText="1"/>
    </xf>
    <xf numFmtId="0" fontId="5" fillId="5" borderId="0" xfId="85" applyFont="1" applyFill="1" applyBorder="1" applyAlignment="1" applyProtection="1">
      <alignment horizontal="right" vertical="center" wrapText="1"/>
    </xf>
    <xf numFmtId="0" fontId="20" fillId="0" borderId="0" xfId="79" applyProtection="1"/>
    <xf numFmtId="0" fontId="5" fillId="5" borderId="7" xfId="85" applyFont="1" applyFill="1" applyBorder="1" applyAlignment="1" applyProtection="1">
      <alignment horizontal="center" vertical="center" wrapText="1"/>
    </xf>
    <xf numFmtId="0" fontId="5" fillId="0" borderId="0" xfId="82" applyFont="1" applyFill="1" applyBorder="1" applyAlignment="1" applyProtection="1">
      <alignment horizontal="left" vertical="center" wrapText="1" indent="1"/>
    </xf>
    <xf numFmtId="4" fontId="5" fillId="0" borderId="0" xfId="48" applyFont="1" applyFill="1" applyBorder="1" applyAlignment="1" applyProtection="1">
      <alignment horizontal="right" vertical="center" wrapText="1"/>
    </xf>
    <xf numFmtId="0" fontId="21" fillId="0" borderId="0" xfId="83" applyNumberFormat="1" applyFont="1" applyFill="1" applyBorder="1" applyAlignment="1" applyProtection="1">
      <alignment horizontal="center" vertical="top" wrapText="1"/>
    </xf>
    <xf numFmtId="0" fontId="0" fillId="5" borderId="9" xfId="83" applyFont="1" applyFill="1" applyBorder="1" applyAlignment="1" applyProtection="1">
      <alignment horizontal="right" vertical="center" wrapText="1" indent="1"/>
    </xf>
    <xf numFmtId="0" fontId="0" fillId="5" borderId="0" xfId="83" applyFont="1" applyFill="1" applyBorder="1" applyAlignment="1" applyProtection="1">
      <alignment horizontal="center" vertical="center" wrapText="1"/>
    </xf>
    <xf numFmtId="49" fontId="0" fillId="5" borderId="0" xfId="83" applyNumberFormat="1" applyFont="1" applyFill="1" applyBorder="1" applyAlignment="1" applyProtection="1">
      <alignment horizontal="right" vertical="center" wrapText="1" indent="1"/>
    </xf>
    <xf numFmtId="49" fontId="29" fillId="5" borderId="0" xfId="47" applyNumberFormat="1" applyFont="1" applyFill="1" applyBorder="1" applyAlignment="1" applyProtection="1">
      <alignment horizontal="center" vertical="center" wrapText="1"/>
    </xf>
    <xf numFmtId="49" fontId="29" fillId="5" borderId="10" xfId="47" applyNumberFormat="1" applyFont="1" applyFill="1" applyBorder="1" applyAlignment="1" applyProtection="1">
      <alignment horizontal="center" vertical="center" wrapText="1"/>
    </xf>
    <xf numFmtId="49" fontId="0" fillId="0" borderId="0" xfId="0" applyBorder="1">
      <alignment vertical="top"/>
    </xf>
    <xf numFmtId="49" fontId="0" fillId="0" borderId="0" xfId="0" applyAlignment="1">
      <alignment horizontal="center" vertical="top"/>
    </xf>
    <xf numFmtId="0" fontId="18" fillId="11" borderId="0" xfId="85" applyFont="1" applyFill="1" applyAlignment="1" applyProtection="1">
      <alignment horizontal="center" vertical="center" wrapText="1"/>
    </xf>
    <xf numFmtId="49" fontId="12" fillId="0" borderId="0" xfId="0" applyNumberFormat="1" applyFont="1" applyAlignment="1" applyProtection="1">
      <alignment horizontal="center" vertical="top"/>
    </xf>
    <xf numFmtId="0" fontId="5" fillId="0" borderId="8" xfId="82" applyFont="1" applyFill="1" applyBorder="1" applyAlignment="1" applyProtection="1">
      <alignment vertical="center" wrapText="1"/>
    </xf>
    <xf numFmtId="49" fontId="0" fillId="0" borderId="0" xfId="0" applyAlignment="1">
      <alignment vertical="top" wrapText="1"/>
    </xf>
    <xf numFmtId="0" fontId="37" fillId="0" borderId="0" xfId="83" applyFont="1" applyAlignment="1" applyProtection="1">
      <alignment vertical="center" wrapText="1"/>
    </xf>
    <xf numFmtId="0" fontId="0" fillId="0" borderId="8" xfId="82" applyFont="1" applyFill="1" applyBorder="1" applyAlignment="1" applyProtection="1">
      <alignment vertical="center" wrapText="1"/>
    </xf>
    <xf numFmtId="0" fontId="0" fillId="10" borderId="8" xfId="83" applyFont="1" applyFill="1" applyBorder="1" applyAlignment="1" applyProtection="1">
      <alignment horizontal="center" vertical="center"/>
    </xf>
    <xf numFmtId="49" fontId="0" fillId="0" borderId="0" xfId="0" applyFont="1">
      <alignment vertical="top"/>
    </xf>
    <xf numFmtId="0" fontId="37" fillId="0" borderId="0" xfId="85" applyFont="1" applyFill="1" applyAlignment="1" applyProtection="1">
      <alignment vertical="center" wrapText="1"/>
    </xf>
    <xf numFmtId="49" fontId="7" fillId="0" borderId="0" xfId="0" applyFont="1">
      <alignment vertical="top"/>
    </xf>
    <xf numFmtId="0" fontId="38" fillId="5" borderId="0" xfId="85" applyFont="1" applyFill="1" applyBorder="1" applyAlignment="1" applyProtection="1">
      <alignment horizontal="center" vertical="center" wrapText="1"/>
    </xf>
    <xf numFmtId="49" fontId="38" fillId="0" borderId="0" xfId="0" applyFont="1" applyAlignment="1">
      <alignment horizontal="center" vertical="center"/>
    </xf>
    <xf numFmtId="0" fontId="38" fillId="0" borderId="0" xfId="85" applyFont="1" applyFill="1" applyAlignment="1" applyProtection="1">
      <alignment horizontal="center" vertical="center" wrapText="1"/>
    </xf>
    <xf numFmtId="0" fontId="38" fillId="5" borderId="0" xfId="80" applyFont="1" applyFill="1" applyBorder="1" applyAlignment="1" applyProtection="1">
      <alignment horizontal="center"/>
    </xf>
    <xf numFmtId="49" fontId="34" fillId="0" borderId="11" xfId="0" applyFont="1" applyBorder="1" applyAlignment="1">
      <alignment vertical="top" wrapText="1"/>
    </xf>
    <xf numFmtId="0" fontId="0" fillId="5" borderId="0" xfId="83" applyNumberFormat="1" applyFont="1" applyFill="1" applyBorder="1" applyAlignment="1" applyProtection="1">
      <alignment horizontal="right" vertical="center" wrapText="1" indent="1"/>
    </xf>
    <xf numFmtId="0" fontId="35" fillId="0" borderId="0" xfId="85" applyFont="1" applyFill="1" applyAlignment="1" applyProtection="1">
      <alignment vertical="center" wrapText="1"/>
    </xf>
    <xf numFmtId="0" fontId="5" fillId="5" borderId="12" xfId="85" applyFont="1" applyFill="1" applyBorder="1" applyAlignment="1" applyProtection="1">
      <alignment horizontal="center" vertical="center" wrapText="1"/>
    </xf>
    <xf numFmtId="0" fontId="5" fillId="0" borderId="13" xfId="47" applyFont="1" applyFill="1" applyBorder="1" applyAlignment="1" applyProtection="1">
      <alignment horizontal="center" vertical="center" wrapText="1"/>
    </xf>
    <xf numFmtId="0" fontId="5" fillId="5" borderId="13" xfId="85" applyFont="1" applyFill="1" applyBorder="1" applyAlignment="1" applyProtection="1">
      <alignment horizontal="center" vertical="center" wrapText="1"/>
    </xf>
    <xf numFmtId="0" fontId="5" fillId="0" borderId="14" xfId="47" applyFont="1" applyFill="1" applyBorder="1" applyAlignment="1" applyProtection="1">
      <alignment horizontal="center" vertical="center" wrapText="1"/>
    </xf>
    <xf numFmtId="49" fontId="5" fillId="0" borderId="8" xfId="83" applyNumberFormat="1" applyFont="1" applyFill="1" applyBorder="1" applyAlignment="1" applyProtection="1">
      <alignment horizontal="center" vertical="center" wrapText="1"/>
    </xf>
    <xf numFmtId="0" fontId="0" fillId="0" borderId="11" xfId="53" applyFont="1" applyBorder="1" applyAlignment="1" applyProtection="1">
      <alignment horizontal="justify" vertical="top" wrapText="1"/>
    </xf>
    <xf numFmtId="0" fontId="1" fillId="0" borderId="0" xfId="60" applyProtection="1"/>
    <xf numFmtId="49" fontId="0" fillId="10" borderId="8" xfId="83" applyNumberFormat="1" applyFont="1" applyFill="1" applyBorder="1" applyAlignment="1" applyProtection="1">
      <alignment horizontal="center" vertical="center" wrapText="1"/>
    </xf>
    <xf numFmtId="0" fontId="52" fillId="0" borderId="0" xfId="83" applyFont="1" applyAlignment="1" applyProtection="1">
      <alignment horizontal="center" vertical="center" wrapText="1"/>
    </xf>
    <xf numFmtId="0" fontId="0" fillId="0" borderId="0" xfId="82" applyFont="1" applyFill="1" applyBorder="1" applyAlignment="1" applyProtection="1">
      <alignment vertical="center" wrapText="1"/>
    </xf>
    <xf numFmtId="0" fontId="10" fillId="0" borderId="0" xfId="85" applyFont="1" applyFill="1" applyAlignment="1" applyProtection="1">
      <alignment vertical="center" wrapText="1"/>
    </xf>
    <xf numFmtId="4" fontId="0" fillId="0" borderId="0" xfId="48" applyFont="1" applyFill="1" applyBorder="1" applyAlignment="1" applyProtection="1">
      <alignment horizontal="right" vertical="center" wrapText="1"/>
    </xf>
    <xf numFmtId="0" fontId="0" fillId="5" borderId="13" xfId="78" applyNumberFormat="1" applyFont="1" applyFill="1" applyBorder="1" applyAlignment="1" applyProtection="1">
      <alignment horizontal="center" vertical="center" wrapText="1"/>
    </xf>
    <xf numFmtId="49" fontId="0" fillId="2" borderId="8" xfId="84" applyNumberFormat="1" applyFont="1" applyFill="1" applyBorder="1" applyAlignment="1" applyProtection="1">
      <alignment horizontal="center" vertical="center" wrapText="1"/>
      <protection locked="0"/>
    </xf>
    <xf numFmtId="49" fontId="0" fillId="12" borderId="8" xfId="85" applyNumberFormat="1" applyFont="1" applyFill="1" applyBorder="1" applyAlignment="1" applyProtection="1">
      <alignment horizontal="left" vertical="center" wrapText="1"/>
      <protection locked="0"/>
    </xf>
    <xf numFmtId="0" fontId="0" fillId="5" borderId="0" xfId="83" applyFont="1" applyFill="1" applyBorder="1" applyAlignment="1" applyProtection="1">
      <alignment horizontal="right" vertical="center" wrapText="1" indent="1"/>
    </xf>
    <xf numFmtId="49" fontId="5" fillId="2" borderId="8" xfId="84" applyNumberFormat="1" applyFont="1" applyFill="1" applyBorder="1" applyAlignment="1" applyProtection="1">
      <alignment horizontal="center" vertical="center" wrapText="1"/>
    </xf>
    <xf numFmtId="0" fontId="5" fillId="12" borderId="8" xfId="83" applyNumberFormat="1" applyFont="1" applyFill="1" applyBorder="1" applyAlignment="1" applyProtection="1">
      <alignment horizontal="center" vertical="center" wrapText="1"/>
      <protection locked="0"/>
    </xf>
    <xf numFmtId="0" fontId="7" fillId="5" borderId="0" xfId="85" applyFont="1" applyFill="1" applyBorder="1" applyAlignment="1" applyProtection="1">
      <alignment horizontal="center" vertical="center" wrapText="1"/>
    </xf>
    <xf numFmtId="0" fontId="5" fillId="5" borderId="0" xfId="85" applyFont="1" applyFill="1" applyBorder="1" applyAlignment="1" applyProtection="1">
      <alignment horizontal="center" vertical="center" wrapText="1"/>
    </xf>
    <xf numFmtId="49" fontId="0" fillId="0" borderId="0" xfId="0" applyBorder="1" applyProtection="1">
      <alignment vertical="top"/>
    </xf>
    <xf numFmtId="49" fontId="0" fillId="0" borderId="0" xfId="0" applyFont="1" applyBorder="1" applyProtection="1">
      <alignment vertical="top"/>
    </xf>
    <xf numFmtId="49" fontId="10" fillId="0" borderId="0" xfId="0" applyFont="1" applyBorder="1" applyProtection="1">
      <alignment vertical="top"/>
    </xf>
    <xf numFmtId="0" fontId="10" fillId="5" borderId="0" xfId="0" applyNumberFormat="1" applyFont="1" applyFill="1" applyBorder="1" applyAlignment="1" applyProtection="1"/>
    <xf numFmtId="0" fontId="5" fillId="5" borderId="0" xfId="0" applyNumberFormat="1" applyFont="1" applyFill="1" applyBorder="1" applyAlignment="1" applyProtection="1"/>
    <xf numFmtId="49" fontId="38" fillId="0" borderId="0" xfId="0" applyFont="1" applyBorder="1" applyAlignment="1" applyProtection="1">
      <alignment horizontal="center" vertical="center"/>
    </xf>
    <xf numFmtId="0" fontId="32" fillId="5" borderId="0" xfId="0" applyNumberFormat="1" applyFont="1" applyFill="1" applyBorder="1" applyAlignment="1" applyProtection="1">
      <alignment horizontal="center" vertical="center" wrapText="1"/>
    </xf>
    <xf numFmtId="0" fontId="5" fillId="5" borderId="13" xfId="78" applyNumberFormat="1" applyFont="1" applyFill="1" applyBorder="1" applyAlignment="1" applyProtection="1">
      <alignment horizontal="center" vertical="center" wrapText="1"/>
    </xf>
    <xf numFmtId="49" fontId="5" fillId="5" borderId="8" xfId="78" applyNumberFormat="1" applyFont="1" applyFill="1" applyBorder="1" applyAlignment="1" applyProtection="1">
      <alignment horizontal="center" vertical="center" wrapText="1"/>
    </xf>
    <xf numFmtId="16" fontId="5" fillId="5" borderId="8" xfId="78" applyNumberFormat="1" applyFont="1" applyFill="1" applyBorder="1" applyAlignment="1" applyProtection="1">
      <alignment horizontal="center" vertical="center" wrapText="1"/>
    </xf>
    <xf numFmtId="49" fontId="0" fillId="5" borderId="8" xfId="85" applyNumberFormat="1" applyFont="1" applyFill="1" applyBorder="1" applyAlignment="1" applyProtection="1">
      <alignment horizontal="center" vertical="center" wrapText="1"/>
    </xf>
    <xf numFmtId="0" fontId="36" fillId="0" borderId="0" xfId="85" applyFont="1" applyFill="1" applyAlignment="1" applyProtection="1">
      <alignment vertical="center" wrapText="1"/>
    </xf>
    <xf numFmtId="49" fontId="38" fillId="0" borderId="0" xfId="0" applyFont="1" applyAlignment="1">
      <alignment horizontal="center" vertical="center" wrapText="1"/>
    </xf>
    <xf numFmtId="0" fontId="0" fillId="5" borderId="8" xfId="78" applyNumberFormat="1" applyFont="1" applyFill="1" applyBorder="1" applyAlignment="1" applyProtection="1">
      <alignment horizontal="left" vertical="center" wrapText="1" indent="1"/>
    </xf>
    <xf numFmtId="0" fontId="0" fillId="0" borderId="8" xfId="85" applyFont="1" applyFill="1" applyBorder="1" applyAlignment="1" applyProtection="1">
      <alignment horizontal="left" vertical="center" wrapText="1" indent="2"/>
    </xf>
    <xf numFmtId="49" fontId="29" fillId="5" borderId="31" xfId="47" applyNumberFormat="1" applyFont="1" applyFill="1" applyBorder="1" applyAlignment="1" applyProtection="1">
      <alignment horizontal="center" vertical="center" wrapText="1"/>
    </xf>
    <xf numFmtId="0" fontId="52" fillId="0" borderId="0" xfId="85" applyFont="1" applyFill="1" applyAlignment="1" applyProtection="1">
      <alignment vertical="center" wrapText="1"/>
    </xf>
    <xf numFmtId="49" fontId="52" fillId="0" borderId="0" xfId="0" applyFont="1">
      <alignment vertical="top"/>
    </xf>
    <xf numFmtId="0" fontId="52" fillId="0" borderId="0" xfId="83" applyNumberFormat="1" applyFont="1" applyFill="1" applyAlignment="1" applyProtection="1">
      <alignment horizontal="left" vertical="center" wrapText="1"/>
    </xf>
    <xf numFmtId="0" fontId="52" fillId="0" borderId="0" xfId="83" applyFont="1" applyFill="1" applyAlignment="1" applyProtection="1">
      <alignment horizontal="left" vertical="center" wrapText="1"/>
    </xf>
    <xf numFmtId="14" fontId="52" fillId="5" borderId="0" xfId="83" applyNumberFormat="1" applyFont="1" applyFill="1" applyBorder="1" applyAlignment="1" applyProtection="1">
      <alignment horizontal="left" vertical="center" wrapText="1"/>
    </xf>
    <xf numFmtId="14" fontId="52" fillId="0" borderId="0" xfId="83" applyNumberFormat="1" applyFont="1" applyFill="1" applyAlignment="1" applyProtection="1">
      <alignment horizontal="left" vertical="center" wrapText="1"/>
    </xf>
    <xf numFmtId="0" fontId="52" fillId="0" borderId="0" xfId="83" applyFont="1" applyFill="1" applyBorder="1" applyAlignment="1" applyProtection="1">
      <alignment horizontal="left" vertical="center" wrapText="1"/>
    </xf>
    <xf numFmtId="49" fontId="52" fillId="0" borderId="0" xfId="83" applyNumberFormat="1" applyFont="1" applyFill="1" applyBorder="1" applyAlignment="1" applyProtection="1">
      <alignment horizontal="left" vertical="center" wrapText="1"/>
    </xf>
    <xf numFmtId="0" fontId="0" fillId="0" borderId="0" xfId="0" applyNumberFormat="1" applyBorder="1">
      <alignment vertical="top"/>
    </xf>
    <xf numFmtId="0" fontId="5" fillId="0" borderId="15" xfId="85" applyFont="1" applyFill="1" applyBorder="1" applyAlignment="1" applyProtection="1">
      <alignment vertical="center" wrapText="1"/>
    </xf>
    <xf numFmtId="0" fontId="52" fillId="0" borderId="8" xfId="85" applyFont="1" applyFill="1" applyBorder="1" applyAlignment="1" applyProtection="1">
      <alignment horizontal="center" vertical="center" wrapText="1"/>
    </xf>
    <xf numFmtId="49" fontId="52" fillId="0" borderId="8" xfId="85" applyNumberFormat="1" applyFont="1" applyFill="1" applyBorder="1" applyAlignment="1" applyProtection="1">
      <alignment horizontal="left" vertical="center" wrapText="1"/>
    </xf>
    <xf numFmtId="49" fontId="29" fillId="5" borderId="16" xfId="47" applyNumberFormat="1" applyFont="1" applyFill="1" applyBorder="1" applyAlignment="1" applyProtection="1">
      <alignment horizontal="center" vertical="center" wrapText="1"/>
    </xf>
    <xf numFmtId="49" fontId="0" fillId="0" borderId="0" xfId="0" applyAlignment="1">
      <alignment horizontal="left" vertical="top"/>
    </xf>
    <xf numFmtId="49" fontId="0" fillId="0" borderId="32" xfId="0" applyBorder="1">
      <alignment vertical="top"/>
    </xf>
    <xf numFmtId="0" fontId="5" fillId="5" borderId="33" xfId="85" applyFont="1" applyFill="1" applyBorder="1" applyAlignment="1" applyProtection="1">
      <alignment horizontal="center" vertical="center" wrapText="1"/>
    </xf>
    <xf numFmtId="14" fontId="5" fillId="2" borderId="33" xfId="84" applyNumberFormat="1" applyFont="1" applyFill="1" applyBorder="1" applyAlignment="1" applyProtection="1">
      <alignment horizontal="left" vertical="center" wrapText="1"/>
    </xf>
    <xf numFmtId="49" fontId="5" fillId="10" borderId="33" xfId="85" applyNumberFormat="1" applyFont="1" applyFill="1" applyBorder="1" applyAlignment="1" applyProtection="1">
      <alignment horizontal="left" vertical="center" wrapText="1"/>
    </xf>
    <xf numFmtId="49" fontId="0" fillId="0" borderId="34" xfId="0" applyBorder="1">
      <alignment vertical="top"/>
    </xf>
    <xf numFmtId="0" fontId="5" fillId="0" borderId="35" xfId="85" applyFont="1" applyFill="1" applyBorder="1" applyAlignment="1" applyProtection="1">
      <alignment horizontal="left" vertical="center" wrapText="1"/>
    </xf>
    <xf numFmtId="0" fontId="52" fillId="0" borderId="0" xfId="83" applyFont="1" applyAlignment="1" applyProtection="1">
      <alignment vertical="center" wrapText="1"/>
    </xf>
    <xf numFmtId="49" fontId="52" fillId="0" borderId="0" xfId="85" applyNumberFormat="1" applyFont="1" applyFill="1" applyAlignment="1" applyProtection="1">
      <alignment horizontal="center" vertical="center" wrapText="1"/>
    </xf>
    <xf numFmtId="49" fontId="52" fillId="0" borderId="0" xfId="0" applyNumberFormat="1" applyFont="1" applyAlignment="1">
      <alignment horizontal="center" vertical="top"/>
    </xf>
    <xf numFmtId="49" fontId="10" fillId="0" borderId="0" xfId="0" applyFont="1" applyAlignment="1">
      <alignment horizontal="center" vertical="center"/>
    </xf>
    <xf numFmtId="49" fontId="0" fillId="0" borderId="36" xfId="0" applyFill="1" applyBorder="1" applyProtection="1">
      <alignment vertical="top"/>
    </xf>
    <xf numFmtId="14" fontId="5" fillId="0" borderId="19" xfId="84" applyNumberFormat="1" applyFont="1" applyFill="1" applyBorder="1" applyAlignment="1" applyProtection="1">
      <alignment horizontal="center" vertical="center" wrapText="1"/>
    </xf>
    <xf numFmtId="0" fontId="0" fillId="5" borderId="20" xfId="78" applyNumberFormat="1" applyFont="1" applyFill="1" applyBorder="1" applyAlignment="1" applyProtection="1">
      <alignment horizontal="center" vertical="center" wrapText="1"/>
    </xf>
    <xf numFmtId="49" fontId="0" fillId="0" borderId="36" xfId="0" applyBorder="1">
      <alignment vertical="top"/>
    </xf>
    <xf numFmtId="49" fontId="0" fillId="0" borderId="36" xfId="0" applyBorder="1" applyProtection="1">
      <alignment vertical="top"/>
    </xf>
    <xf numFmtId="0" fontId="5" fillId="5" borderId="8" xfId="78" applyNumberFormat="1" applyFont="1" applyFill="1" applyBorder="1" applyAlignment="1" applyProtection="1">
      <alignment horizontal="left" vertical="center" wrapText="1" indent="1"/>
    </xf>
    <xf numFmtId="14" fontId="5" fillId="0" borderId="8" xfId="84" applyNumberFormat="1" applyFont="1" applyFill="1" applyBorder="1" applyAlignment="1" applyProtection="1">
      <alignment horizontal="center" vertical="center" wrapText="1"/>
    </xf>
    <xf numFmtId="0" fontId="5" fillId="0" borderId="36" xfId="76" applyFont="1" applyBorder="1" applyAlignment="1" applyProtection="1">
      <alignment vertical="center" wrapText="1"/>
    </xf>
    <xf numFmtId="49" fontId="28" fillId="15" borderId="37" xfId="0" applyFont="1" applyFill="1" applyBorder="1" applyAlignment="1" applyProtection="1">
      <alignment horizontal="left" vertical="center"/>
    </xf>
    <xf numFmtId="0" fontId="0" fillId="0" borderId="8" xfId="85" applyFont="1" applyFill="1" applyBorder="1" applyAlignment="1" applyProtection="1">
      <alignment horizontal="center" vertical="center" wrapText="1"/>
    </xf>
    <xf numFmtId="49" fontId="7" fillId="15" borderId="38" xfId="0" applyFont="1" applyFill="1" applyBorder="1" applyAlignment="1" applyProtection="1">
      <alignment horizontal="center" vertical="center"/>
    </xf>
    <xf numFmtId="49" fontId="28" fillId="15" borderId="37" xfId="0" applyFont="1" applyFill="1" applyBorder="1" applyAlignment="1" applyProtection="1">
      <alignment horizontal="left" vertical="center" indent="1"/>
    </xf>
    <xf numFmtId="0" fontId="50" fillId="0" borderId="36" xfId="52" applyBorder="1"/>
    <xf numFmtId="49" fontId="28" fillId="15" borderId="39" xfId="0" applyFont="1" applyFill="1" applyBorder="1" applyAlignment="1" applyProtection="1">
      <alignment horizontal="left" vertical="center" indent="1"/>
    </xf>
    <xf numFmtId="49" fontId="0" fillId="12" borderId="8" xfId="85" applyNumberFormat="1" applyFont="1" applyFill="1" applyBorder="1" applyAlignment="1" applyProtection="1">
      <alignment horizontal="left" vertical="center" wrapText="1" indent="1"/>
      <protection locked="0"/>
    </xf>
    <xf numFmtId="14" fontId="0" fillId="5" borderId="8" xfId="85" applyNumberFormat="1" applyFont="1" applyFill="1" applyBorder="1" applyAlignment="1" applyProtection="1">
      <alignment horizontal="center" vertical="center" wrapText="1"/>
    </xf>
    <xf numFmtId="49" fontId="52" fillId="0" borderId="0" xfId="85" applyNumberFormat="1" applyFont="1" applyFill="1" applyAlignment="1" applyProtection="1">
      <alignment horizontal="center" vertical="center" wrapText="1"/>
    </xf>
    <xf numFmtId="4" fontId="5" fillId="12" borderId="23" xfId="85" applyNumberFormat="1" applyFont="1" applyFill="1" applyBorder="1" applyAlignment="1" applyProtection="1">
      <alignment horizontal="right" vertical="center" wrapText="1"/>
      <protection locked="0"/>
    </xf>
    <xf numFmtId="0" fontId="0" fillId="12" borderId="19" xfId="85" applyNumberFormat="1" applyFont="1" applyFill="1" applyBorder="1" applyAlignment="1" applyProtection="1">
      <alignment horizontal="left" vertical="center" wrapText="1"/>
      <protection locked="0"/>
    </xf>
    <xf numFmtId="4" fontId="52" fillId="0" borderId="19" xfId="85" applyNumberFormat="1" applyFont="1" applyFill="1" applyBorder="1" applyAlignment="1" applyProtection="1">
      <alignment horizontal="right" vertical="center" wrapText="1"/>
    </xf>
    <xf numFmtId="0" fontId="5" fillId="0" borderId="0" xfId="85" applyFont="1" applyFill="1" applyAlignment="1" applyProtection="1">
      <alignment vertical="center"/>
    </xf>
    <xf numFmtId="49" fontId="0" fillId="12" borderId="19" xfId="85" applyNumberFormat="1" applyFont="1" applyFill="1" applyBorder="1" applyAlignment="1" applyProtection="1">
      <alignment horizontal="left" vertical="center" wrapText="1"/>
      <protection locked="0"/>
    </xf>
    <xf numFmtId="0" fontId="5" fillId="0" borderId="0" xfId="76" applyFont="1" applyBorder="1" applyAlignment="1" applyProtection="1">
      <alignment vertical="center" wrapText="1"/>
    </xf>
    <xf numFmtId="0" fontId="5" fillId="0" borderId="0" xfId="76" applyFont="1" applyFill="1" applyBorder="1" applyAlignment="1" applyProtection="1">
      <alignment horizontal="right" vertical="center"/>
    </xf>
    <xf numFmtId="49" fontId="0" fillId="12" borderId="8" xfId="85" applyNumberFormat="1" applyFont="1" applyFill="1" applyBorder="1" applyAlignment="1" applyProtection="1">
      <alignment horizontal="center" vertical="center" wrapText="1"/>
      <protection locked="0"/>
    </xf>
    <xf numFmtId="4" fontId="5" fillId="12" borderId="19" xfId="85" applyNumberFormat="1" applyFont="1" applyFill="1" applyBorder="1" applyAlignment="1" applyProtection="1">
      <alignment horizontal="right" vertical="center" wrapText="1"/>
      <protection locked="0"/>
    </xf>
    <xf numFmtId="0" fontId="5" fillId="0" borderId="0" xfId="84" applyFont="1" applyProtection="1"/>
    <xf numFmtId="0" fontId="52" fillId="0" borderId="36" xfId="85" applyFont="1" applyFill="1" applyBorder="1" applyAlignment="1" applyProtection="1">
      <alignment vertical="center" wrapText="1"/>
    </xf>
    <xf numFmtId="166" fontId="5" fillId="12" borderId="23" xfId="85" applyNumberFormat="1" applyFont="1" applyFill="1" applyBorder="1" applyAlignment="1" applyProtection="1">
      <alignment horizontal="right" vertical="center" wrapText="1"/>
      <protection locked="0"/>
    </xf>
    <xf numFmtId="4" fontId="0" fillId="10" borderId="8" xfId="85" applyNumberFormat="1" applyFont="1" applyFill="1" applyBorder="1" applyAlignment="1" applyProtection="1">
      <alignment horizontal="right" vertical="center" wrapText="1"/>
    </xf>
    <xf numFmtId="9" fontId="7" fillId="5" borderId="8" xfId="0" applyNumberFormat="1" applyFont="1" applyFill="1" applyBorder="1" applyAlignment="1" applyProtection="1">
      <alignment horizontal="center" vertical="center" wrapText="1"/>
    </xf>
    <xf numFmtId="4" fontId="5" fillId="12" borderId="8" xfId="85" applyNumberFormat="1" applyFont="1" applyFill="1" applyBorder="1" applyAlignment="1" applyProtection="1">
      <alignment horizontal="right" vertical="center" wrapText="1"/>
      <protection locked="0"/>
    </xf>
    <xf numFmtId="49" fontId="28" fillId="15" borderId="21" xfId="0" applyFont="1" applyFill="1" applyBorder="1" applyAlignment="1" applyProtection="1">
      <alignment horizontal="left" vertical="center"/>
    </xf>
    <xf numFmtId="49" fontId="28" fillId="15" borderId="22" xfId="0" applyFont="1" applyFill="1" applyBorder="1" applyAlignment="1" applyProtection="1">
      <alignment horizontal="left" vertical="center" indent="1"/>
    </xf>
    <xf numFmtId="49" fontId="7" fillId="15" borderId="19" xfId="0" applyFont="1" applyFill="1" applyBorder="1" applyAlignment="1" applyProtection="1">
      <alignment horizontal="center" vertical="center"/>
    </xf>
    <xf numFmtId="0" fontId="5" fillId="0" borderId="8" xfId="85" applyFont="1" applyFill="1" applyBorder="1" applyAlignment="1" applyProtection="1">
      <alignment horizontal="center" vertical="center" wrapText="1"/>
    </xf>
    <xf numFmtId="0" fontId="5" fillId="0" borderId="0" xfId="46" applyFont="1" applyFill="1" applyBorder="1" applyAlignment="1" applyProtection="1">
      <alignment horizontal="center" vertical="center" wrapText="1"/>
    </xf>
    <xf numFmtId="49" fontId="0" fillId="0" borderId="22" xfId="0" applyFont="1" applyBorder="1" applyProtection="1">
      <alignment vertical="top"/>
    </xf>
    <xf numFmtId="0" fontId="0" fillId="0" borderId="19" xfId="85" applyFont="1" applyFill="1" applyBorder="1" applyAlignment="1" applyProtection="1">
      <alignment horizontal="left" vertical="center" wrapText="1"/>
    </xf>
    <xf numFmtId="49" fontId="0" fillId="0" borderId="19" xfId="0" applyFont="1" applyBorder="1" applyProtection="1">
      <alignment vertical="top"/>
    </xf>
    <xf numFmtId="0" fontId="7" fillId="5" borderId="21" xfId="0" applyNumberFormat="1" applyFont="1" applyFill="1" applyBorder="1" applyAlignment="1" applyProtection="1">
      <alignment horizontal="left" vertical="center" wrapText="1" indent="1"/>
    </xf>
    <xf numFmtId="4" fontId="5" fillId="5" borderId="21" xfId="0" applyNumberFormat="1" applyFont="1" applyFill="1" applyBorder="1" applyAlignment="1" applyProtection="1">
      <alignment vertical="center"/>
    </xf>
    <xf numFmtId="4" fontId="5" fillId="5" borderId="22" xfId="0" applyNumberFormat="1" applyFont="1" applyFill="1" applyBorder="1" applyAlignment="1" applyProtection="1">
      <alignment vertical="center"/>
    </xf>
    <xf numFmtId="0" fontId="36" fillId="0" borderId="15" xfId="85" applyFont="1" applyFill="1" applyBorder="1" applyAlignment="1" applyProtection="1">
      <alignment vertical="center" wrapText="1"/>
    </xf>
    <xf numFmtId="0" fontId="36" fillId="0" borderId="0" xfId="85" applyFont="1" applyFill="1" applyBorder="1" applyAlignment="1" applyProtection="1">
      <alignment vertical="center" wrapText="1"/>
    </xf>
    <xf numFmtId="0" fontId="36" fillId="0" borderId="17" xfId="85" applyFont="1" applyFill="1" applyBorder="1" applyAlignment="1" applyProtection="1">
      <alignment vertical="center" wrapText="1"/>
    </xf>
    <xf numFmtId="0" fontId="5" fillId="0" borderId="18" xfId="85" applyFont="1" applyFill="1" applyBorder="1" applyAlignment="1" applyProtection="1">
      <alignment vertical="center" wrapText="1"/>
    </xf>
    <xf numFmtId="9" fontId="7" fillId="5" borderId="40" xfId="0" applyNumberFormat="1" applyFont="1" applyFill="1" applyBorder="1" applyAlignment="1" applyProtection="1">
      <alignment horizontal="center" vertical="center" wrapText="1"/>
    </xf>
    <xf numFmtId="0" fontId="5" fillId="0" borderId="36" xfId="85" applyFont="1" applyFill="1" applyBorder="1" applyAlignment="1" applyProtection="1">
      <alignment vertical="center" wrapText="1"/>
    </xf>
    <xf numFmtId="0" fontId="5" fillId="5" borderId="41" xfId="85" applyFont="1" applyFill="1" applyBorder="1" applyAlignment="1" applyProtection="1">
      <alignment horizontal="center" vertical="center" wrapText="1"/>
    </xf>
    <xf numFmtId="0" fontId="5" fillId="0" borderId="7" xfId="47" applyFont="1" applyFill="1" applyBorder="1" applyAlignment="1" applyProtection="1">
      <alignment horizontal="center" vertical="center" wrapText="1"/>
    </xf>
    <xf numFmtId="0" fontId="5" fillId="0" borderId="24" xfId="47" applyFont="1" applyFill="1" applyBorder="1" applyAlignment="1" applyProtection="1">
      <alignment horizontal="center" vertical="center" wrapText="1"/>
    </xf>
    <xf numFmtId="49" fontId="5" fillId="5" borderId="42" xfId="85" applyNumberFormat="1" applyFont="1" applyFill="1" applyBorder="1" applyAlignment="1" applyProtection="1">
      <alignment horizontal="center" vertical="center" wrapText="1"/>
    </xf>
    <xf numFmtId="0" fontId="53" fillId="0" borderId="0" xfId="52" applyFont="1"/>
    <xf numFmtId="0" fontId="5" fillId="0" borderId="0" xfId="85" applyFont="1" applyFill="1" applyAlignment="1" applyProtection="1">
      <alignment horizontal="right" vertical="center" wrapText="1"/>
    </xf>
    <xf numFmtId="0" fontId="53" fillId="0" borderId="0" xfId="76" applyFont="1" applyFill="1" applyBorder="1" applyAlignment="1" applyProtection="1">
      <alignment vertical="center"/>
    </xf>
    <xf numFmtId="4" fontId="5" fillId="10" borderId="19" xfId="85" applyNumberFormat="1" applyFont="1" applyFill="1" applyBorder="1" applyAlignment="1" applyProtection="1">
      <alignment horizontal="right" vertical="center" wrapText="1"/>
    </xf>
    <xf numFmtId="49" fontId="5" fillId="0" borderId="36" xfId="0" applyFont="1" applyBorder="1">
      <alignment vertical="top"/>
    </xf>
    <xf numFmtId="49" fontId="5" fillId="0" borderId="0" xfId="0" applyFont="1">
      <alignment vertical="top"/>
    </xf>
    <xf numFmtId="0" fontId="5" fillId="0" borderId="8" xfId="85" applyFont="1" applyFill="1" applyBorder="1" applyAlignment="1" applyProtection="1">
      <alignment horizontal="left" vertical="center" wrapText="1" indent="1"/>
    </xf>
    <xf numFmtId="14" fontId="5" fillId="5" borderId="8" xfId="85" applyNumberFormat="1" applyFont="1" applyFill="1" applyBorder="1" applyAlignment="1" applyProtection="1">
      <alignment horizontal="center" vertical="center" wrapText="1"/>
    </xf>
    <xf numFmtId="0" fontId="5" fillId="0" borderId="8" xfId="85" applyFont="1" applyFill="1" applyBorder="1" applyAlignment="1" applyProtection="1">
      <alignment horizontal="left" vertical="center" wrapText="1" indent="2"/>
    </xf>
    <xf numFmtId="166" fontId="5" fillId="10" borderId="19" xfId="85" applyNumberFormat="1" applyFont="1" applyFill="1" applyBorder="1" applyAlignment="1" applyProtection="1">
      <alignment horizontal="right" vertical="center" wrapText="1"/>
    </xf>
    <xf numFmtId="0" fontId="53" fillId="0" borderId="36" xfId="52" applyFont="1" applyBorder="1"/>
    <xf numFmtId="49" fontId="5" fillId="0" borderId="0" xfId="0" applyFont="1" applyBorder="1">
      <alignment vertical="top"/>
    </xf>
    <xf numFmtId="4" fontId="5" fillId="10" borderId="8" xfId="85" applyNumberFormat="1" applyFont="1" applyFill="1" applyBorder="1" applyAlignment="1" applyProtection="1">
      <alignment horizontal="right" vertical="center" wrapText="1"/>
    </xf>
    <xf numFmtId="49" fontId="5" fillId="5" borderId="25" xfId="85" applyNumberFormat="1" applyFont="1" applyFill="1" applyBorder="1" applyAlignment="1" applyProtection="1">
      <alignment horizontal="center" vertical="center" wrapText="1"/>
    </xf>
    <xf numFmtId="0" fontId="5" fillId="0" borderId="0" xfId="86" applyFont="1" applyBorder="1" applyAlignment="1">
      <alignment horizontal="center" vertical="center" wrapText="1"/>
    </xf>
    <xf numFmtId="0" fontId="5" fillId="5" borderId="0" xfId="52" applyNumberFormat="1" applyFont="1" applyFill="1" applyBorder="1" applyAlignment="1" applyProtection="1"/>
    <xf numFmtId="0" fontId="5" fillId="5" borderId="8" xfId="85" applyNumberFormat="1" applyFont="1" applyFill="1" applyBorder="1" applyAlignment="1" applyProtection="1">
      <alignment horizontal="center" vertical="center" wrapText="1"/>
    </xf>
    <xf numFmtId="4" fontId="5" fillId="8" borderId="23" xfId="85" applyNumberFormat="1" applyFont="1" applyFill="1" applyBorder="1" applyAlignment="1" applyProtection="1">
      <alignment horizontal="right" vertical="center" wrapText="1"/>
      <protection locked="0"/>
    </xf>
    <xf numFmtId="0" fontId="5" fillId="0" borderId="19" xfId="85" applyFont="1" applyFill="1" applyBorder="1" applyAlignment="1" applyProtection="1">
      <alignment horizontal="center" vertical="center" wrapText="1"/>
    </xf>
    <xf numFmtId="0" fontId="5" fillId="0" borderId="34" xfId="85" applyFont="1" applyFill="1" applyBorder="1" applyAlignment="1" applyProtection="1">
      <alignment vertical="center" wrapText="1"/>
    </xf>
    <xf numFmtId="0" fontId="53" fillId="0" borderId="34" xfId="52" applyFont="1" applyBorder="1"/>
    <xf numFmtId="0" fontId="53" fillId="5" borderId="0" xfId="52" applyNumberFormat="1" applyFont="1" applyFill="1" applyBorder="1" applyAlignment="1" applyProtection="1">
      <alignment horizontal="right"/>
    </xf>
    <xf numFmtId="0" fontId="53" fillId="5" borderId="0" xfId="52" applyNumberFormat="1" applyFont="1" applyFill="1" applyBorder="1" applyAlignment="1" applyProtection="1"/>
    <xf numFmtId="0" fontId="5" fillId="12" borderId="8" xfId="85" applyNumberFormat="1" applyFont="1" applyFill="1" applyBorder="1" applyAlignment="1" applyProtection="1">
      <alignment horizontal="left" vertical="center" wrapText="1" indent="2"/>
      <protection locked="0"/>
    </xf>
    <xf numFmtId="0" fontId="52" fillId="5" borderId="36" xfId="52" applyNumberFormat="1" applyFont="1" applyFill="1" applyBorder="1" applyAlignment="1" applyProtection="1">
      <alignment horizontal="center" wrapText="1"/>
    </xf>
    <xf numFmtId="0" fontId="52" fillId="5" borderId="0" xfId="52" applyNumberFormat="1" applyFont="1" applyFill="1" applyBorder="1" applyAlignment="1" applyProtection="1">
      <alignment horizontal="center" wrapText="1"/>
    </xf>
    <xf numFmtId="0" fontId="52" fillId="5" borderId="36" xfId="52" applyNumberFormat="1" applyFont="1" applyFill="1" applyBorder="1" applyAlignment="1" applyProtection="1"/>
    <xf numFmtId="0" fontId="52" fillId="5" borderId="0" xfId="52" applyNumberFormat="1" applyFont="1" applyFill="1" applyBorder="1" applyAlignment="1" applyProtection="1"/>
    <xf numFmtId="49" fontId="28" fillId="0" borderId="36" xfId="0" applyFont="1" applyFill="1" applyBorder="1" applyAlignment="1" applyProtection="1">
      <alignment horizontal="center" vertical="center"/>
    </xf>
    <xf numFmtId="0" fontId="5" fillId="0" borderId="8" xfId="85" applyNumberFormat="1" applyFont="1" applyFill="1" applyBorder="1" applyAlignment="1" applyProtection="1">
      <alignment horizontal="center" vertical="center" wrapText="1"/>
    </xf>
    <xf numFmtId="1" fontId="5" fillId="12" borderId="8" xfId="85" applyNumberFormat="1" applyFont="1" applyFill="1" applyBorder="1" applyAlignment="1" applyProtection="1">
      <alignment horizontal="left" vertical="center" wrapText="1" indent="1"/>
      <protection locked="0"/>
    </xf>
    <xf numFmtId="49" fontId="28" fillId="15" borderId="37" xfId="0" applyFont="1" applyFill="1" applyBorder="1" applyAlignment="1" applyProtection="1">
      <alignment horizontal="left" vertical="center" indent="2"/>
    </xf>
    <xf numFmtId="49" fontId="52" fillId="0" borderId="0" xfId="85" applyNumberFormat="1" applyFont="1" applyFill="1" applyAlignment="1" applyProtection="1">
      <alignment horizontal="center" vertical="center" wrapText="1"/>
    </xf>
    <xf numFmtId="49" fontId="52" fillId="0" borderId="0" xfId="85" applyNumberFormat="1" applyFont="1" applyFill="1" applyAlignment="1" applyProtection="1">
      <alignment horizontal="center" vertical="center" wrapText="1"/>
    </xf>
    <xf numFmtId="49" fontId="5" fillId="12" borderId="8" xfId="85" applyNumberFormat="1" applyFont="1" applyFill="1" applyBorder="1" applyAlignment="1" applyProtection="1">
      <alignment horizontal="left" vertical="center" wrapText="1"/>
      <protection locked="0"/>
    </xf>
    <xf numFmtId="0" fontId="0" fillId="5" borderId="7" xfId="85" applyFont="1" applyFill="1" applyBorder="1" applyAlignment="1" applyProtection="1">
      <alignment horizontal="center" vertical="center" wrapText="1"/>
    </xf>
    <xf numFmtId="0" fontId="0" fillId="5" borderId="24" xfId="85" applyFont="1" applyFill="1" applyBorder="1" applyAlignment="1" applyProtection="1">
      <alignment horizontal="center" vertical="center" wrapText="1"/>
    </xf>
    <xf numFmtId="49" fontId="5" fillId="5" borderId="23" xfId="85" applyNumberFormat="1" applyFont="1" applyFill="1" applyBorder="1" applyAlignment="1" applyProtection="1">
      <alignment horizontal="center" vertical="center" wrapText="1"/>
    </xf>
    <xf numFmtId="0" fontId="5" fillId="0" borderId="0" xfId="85" applyFont="1" applyFill="1" applyAlignment="1" applyProtection="1">
      <alignment horizontal="right" vertical="top" wrapText="1"/>
    </xf>
    <xf numFmtId="49" fontId="28" fillId="15" borderId="21" xfId="0" applyFont="1" applyFill="1" applyBorder="1" applyAlignment="1" applyProtection="1">
      <alignment vertical="center"/>
    </xf>
    <xf numFmtId="49" fontId="28" fillId="15" borderId="43" xfId="0" applyFont="1" applyFill="1" applyBorder="1" applyAlignment="1" applyProtection="1">
      <alignment vertical="center"/>
    </xf>
    <xf numFmtId="49" fontId="52" fillId="0" borderId="0" xfId="85" applyNumberFormat="1" applyFont="1" applyFill="1" applyAlignment="1" applyProtection="1">
      <alignment horizontal="center" vertical="center" wrapText="1"/>
    </xf>
    <xf numFmtId="0" fontId="47" fillId="0" borderId="0" xfId="74"/>
    <xf numFmtId="49" fontId="0" fillId="0" borderId="8" xfId="84" applyNumberFormat="1" applyFont="1" applyFill="1" applyBorder="1" applyAlignment="1" applyProtection="1">
      <alignment horizontal="center" vertical="center" wrapText="1"/>
    </xf>
    <xf numFmtId="4" fontId="5" fillId="12" borderId="40" xfId="85" applyNumberFormat="1" applyFont="1" applyFill="1" applyBorder="1" applyAlignment="1" applyProtection="1">
      <alignment horizontal="right" vertical="center" wrapText="1"/>
      <protection locked="0"/>
    </xf>
    <xf numFmtId="0" fontId="5" fillId="0" borderId="44" xfId="47" applyFont="1" applyFill="1" applyBorder="1" applyAlignment="1" applyProtection="1">
      <alignment horizontal="center" vertical="center" wrapText="1"/>
    </xf>
    <xf numFmtId="0" fontId="5" fillId="12" borderId="8" xfId="85" applyNumberFormat="1" applyFont="1" applyFill="1" applyBorder="1" applyAlignment="1" applyProtection="1">
      <alignment horizontal="left" vertical="center" wrapText="1" indent="1"/>
      <protection locked="0"/>
    </xf>
    <xf numFmtId="4" fontId="0" fillId="12" borderId="23" xfId="85" applyNumberFormat="1" applyFont="1" applyFill="1" applyBorder="1" applyAlignment="1" applyProtection="1">
      <alignment horizontal="right" vertical="center" wrapText="1"/>
      <protection locked="0"/>
    </xf>
    <xf numFmtId="49" fontId="5" fillId="2" borderId="8" xfId="84" applyNumberFormat="1" applyFont="1" applyFill="1" applyBorder="1" applyAlignment="1" applyProtection="1">
      <alignment horizontal="left" vertical="center" wrapText="1"/>
    </xf>
    <xf numFmtId="0" fontId="0" fillId="12" borderId="8" xfId="84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top" wrapText="1"/>
    </xf>
    <xf numFmtId="49" fontId="5" fillId="12" borderId="8" xfId="78" applyNumberFormat="1" applyFont="1" applyFill="1" applyBorder="1" applyAlignment="1" applyProtection="1">
      <alignment horizontal="left" vertical="center" wrapText="1"/>
      <protection locked="0"/>
    </xf>
    <xf numFmtId="49" fontId="0" fillId="12" borderId="8" xfId="84" applyNumberFormat="1" applyFont="1" applyFill="1" applyBorder="1" applyAlignment="1" applyProtection="1">
      <alignment horizontal="left" vertical="center" wrapText="1"/>
      <protection locked="0"/>
    </xf>
    <xf numFmtId="0" fontId="5" fillId="5" borderId="45" xfId="80" applyFont="1" applyFill="1" applyBorder="1" applyAlignment="1" applyProtection="1">
      <alignment horizontal="center" vertical="center"/>
    </xf>
    <xf numFmtId="49" fontId="5" fillId="8" borderId="45" xfId="80" applyNumberFormat="1" applyFont="1" applyFill="1" applyBorder="1" applyAlignment="1" applyProtection="1">
      <alignment horizontal="left" vertical="center" wrapText="1"/>
      <protection locked="0"/>
    </xf>
    <xf numFmtId="49" fontId="5" fillId="12" borderId="19" xfId="78" applyNumberFormat="1" applyFont="1" applyFill="1" applyBorder="1" applyAlignment="1" applyProtection="1">
      <alignment horizontal="left" vertical="center" wrapText="1"/>
      <protection locked="0"/>
    </xf>
    <xf numFmtId="49" fontId="0" fillId="0" borderId="8" xfId="84" applyNumberFormat="1" applyFont="1" applyFill="1" applyBorder="1" applyAlignment="1" applyProtection="1">
      <alignment horizontal="left" vertical="center" wrapText="1"/>
    </xf>
    <xf numFmtId="49" fontId="5" fillId="0" borderId="8" xfId="78" applyNumberFormat="1" applyFont="1" applyFill="1" applyBorder="1" applyAlignment="1" applyProtection="1">
      <alignment horizontal="left" vertical="center" wrapText="1"/>
    </xf>
    <xf numFmtId="49" fontId="5" fillId="0" borderId="19" xfId="78" applyNumberFormat="1" applyFont="1" applyFill="1" applyBorder="1" applyAlignment="1" applyProtection="1">
      <alignment horizontal="left" vertical="center" wrapText="1"/>
    </xf>
    <xf numFmtId="0" fontId="0" fillId="0" borderId="8" xfId="85" applyFont="1" applyFill="1" applyBorder="1" applyAlignment="1" applyProtection="1">
      <alignment horizontal="left" vertical="center" wrapText="1" indent="1"/>
    </xf>
    <xf numFmtId="49" fontId="28" fillId="15" borderId="37" xfId="0" applyFont="1" applyFill="1" applyBorder="1" applyAlignment="1" applyProtection="1">
      <alignment horizontal="right" vertical="center"/>
    </xf>
    <xf numFmtId="166" fontId="0" fillId="12" borderId="19" xfId="85" applyNumberFormat="1" applyFont="1" applyFill="1" applyBorder="1" applyAlignment="1" applyProtection="1">
      <alignment horizontal="right" vertical="center" wrapText="1"/>
      <protection locked="0"/>
    </xf>
    <xf numFmtId="0" fontId="0" fillId="12" borderId="8" xfId="85" applyNumberFormat="1" applyFont="1" applyFill="1" applyBorder="1" applyAlignment="1" applyProtection="1">
      <alignment horizontal="left" vertical="center" wrapText="1" indent="3"/>
      <protection locked="0"/>
    </xf>
    <xf numFmtId="0" fontId="0" fillId="0" borderId="8" xfId="85" applyFont="1" applyFill="1" applyBorder="1" applyAlignment="1" applyProtection="1">
      <alignment horizontal="left" vertical="center" wrapText="1" indent="3"/>
    </xf>
    <xf numFmtId="49" fontId="0" fillId="12" borderId="8" xfId="85" applyNumberFormat="1" applyFont="1" applyFill="1" applyBorder="1" applyAlignment="1" applyProtection="1">
      <alignment horizontal="left" vertical="center" wrapText="1" indent="2"/>
      <protection locked="0"/>
    </xf>
    <xf numFmtId="0" fontId="5" fillId="0" borderId="35" xfId="85" applyFont="1" applyFill="1" applyBorder="1" applyAlignment="1" applyProtection="1">
      <alignment horizontal="left" vertical="center" wrapText="1"/>
    </xf>
    <xf numFmtId="49" fontId="52" fillId="0" borderId="0" xfId="85" applyNumberFormat="1" applyFont="1" applyFill="1" applyAlignment="1" applyProtection="1">
      <alignment horizontal="center" vertical="center" wrapText="1"/>
    </xf>
    <xf numFmtId="49" fontId="5" fillId="5" borderId="42" xfId="85" applyNumberFormat="1" applyFont="1" applyFill="1" applyBorder="1" applyAlignment="1" applyProtection="1">
      <alignment horizontal="center" vertical="center" wrapText="1"/>
    </xf>
    <xf numFmtId="0" fontId="1" fillId="0" borderId="0" xfId="62" applyProtection="1"/>
    <xf numFmtId="22" fontId="5" fillId="0" borderId="0" xfId="80" applyNumberFormat="1" applyFont="1" applyAlignment="1" applyProtection="1">
      <alignment horizontal="left" vertical="center" wrapText="1"/>
    </xf>
    <xf numFmtId="49" fontId="54" fillId="5" borderId="8" xfId="84" applyNumberFormat="1" applyFont="1" applyFill="1" applyBorder="1" applyAlignment="1" applyProtection="1">
      <alignment horizontal="center" vertical="center" wrapText="1"/>
    </xf>
    <xf numFmtId="49" fontId="52" fillId="0" borderId="0" xfId="85" applyNumberFormat="1" applyFont="1" applyFill="1" applyAlignment="1" applyProtection="1">
      <alignment horizontal="center" vertical="center" wrapText="1"/>
    </xf>
    <xf numFmtId="0" fontId="0" fillId="12" borderId="8" xfId="85" applyNumberFormat="1" applyFont="1" applyFill="1" applyBorder="1" applyAlignment="1" applyProtection="1">
      <alignment horizontal="left" vertical="center" wrapText="1" indent="2"/>
      <protection locked="0"/>
    </xf>
    <xf numFmtId="49" fontId="52" fillId="0" borderId="0" xfId="85" applyNumberFormat="1" applyFont="1" applyFill="1" applyAlignment="1" applyProtection="1">
      <alignment horizontal="center" vertical="center" wrapText="1"/>
    </xf>
    <xf numFmtId="49" fontId="52" fillId="0" borderId="0" xfId="85" applyNumberFormat="1" applyFont="1" applyFill="1" applyAlignment="1" applyProtection="1">
      <alignment horizontal="center" vertical="center" wrapText="1"/>
    </xf>
    <xf numFmtId="0" fontId="5" fillId="5" borderId="33" xfId="85" applyFont="1" applyFill="1" applyBorder="1" applyAlignment="1" applyProtection="1">
      <alignment horizontal="center" vertical="center" wrapText="1"/>
    </xf>
    <xf numFmtId="49" fontId="0" fillId="12" borderId="8" xfId="83" applyNumberFormat="1" applyFont="1" applyFill="1" applyBorder="1" applyAlignment="1" applyProtection="1">
      <alignment horizontal="center" vertical="center" wrapText="1"/>
      <protection locked="0"/>
    </xf>
    <xf numFmtId="49" fontId="11" fillId="8" borderId="40" xfId="35" applyNumberFormat="1" applyFont="1" applyFill="1" applyBorder="1" applyAlignment="1" applyProtection="1">
      <alignment horizontal="left" vertical="center" wrapText="1"/>
      <protection locked="0"/>
    </xf>
    <xf numFmtId="49" fontId="52" fillId="0" borderId="0" xfId="85" applyNumberFormat="1" applyFont="1" applyFill="1" applyAlignment="1" applyProtection="1">
      <alignment horizontal="center" vertical="center" wrapText="1"/>
    </xf>
    <xf numFmtId="49" fontId="0" fillId="8" borderId="19" xfId="85" applyNumberFormat="1" applyFont="1" applyFill="1" applyBorder="1" applyAlignment="1" applyProtection="1">
      <alignment horizontal="left" vertical="center" wrapText="1"/>
      <protection locked="0"/>
    </xf>
    <xf numFmtId="0" fontId="17" fillId="0" borderId="26" xfId="86" applyFont="1" applyBorder="1" applyAlignment="1">
      <alignment horizontal="center" vertical="center" wrapText="1"/>
    </xf>
    <xf numFmtId="0" fontId="17" fillId="0" borderId="27" xfId="46" applyFont="1" applyFill="1" applyBorder="1" applyAlignment="1" applyProtection="1">
      <alignment horizontal="center" vertical="center" wrapText="1"/>
    </xf>
    <xf numFmtId="0" fontId="5" fillId="0" borderId="28" xfId="46" applyFont="1" applyFill="1" applyBorder="1" applyAlignment="1" applyProtection="1">
      <alignment horizontal="center" vertical="center" wrapText="1"/>
    </xf>
    <xf numFmtId="4" fontId="0" fillId="0" borderId="0" xfId="48" applyFont="1" applyFill="1" applyBorder="1" applyAlignment="1" applyProtection="1">
      <alignment horizontal="center" vertical="center" wrapText="1"/>
    </xf>
    <xf numFmtId="4" fontId="5" fillId="0" borderId="0" xfId="48" applyFont="1" applyFill="1" applyBorder="1" applyAlignment="1" applyProtection="1">
      <alignment horizontal="center" vertical="center" wrapText="1"/>
    </xf>
    <xf numFmtId="0" fontId="5" fillId="12" borderId="19" xfId="48" applyNumberFormat="1" applyFont="1" applyFill="1" applyBorder="1" applyAlignment="1" applyProtection="1">
      <alignment horizontal="center" vertical="center" wrapText="1"/>
      <protection locked="0"/>
    </xf>
    <xf numFmtId="0" fontId="5" fillId="12" borderId="21" xfId="48" applyNumberFormat="1" applyFont="1" applyFill="1" applyBorder="1" applyAlignment="1" applyProtection="1">
      <alignment horizontal="center" vertical="center" wrapText="1"/>
      <protection locked="0"/>
    </xf>
    <xf numFmtId="0" fontId="5" fillId="12" borderId="22" xfId="48" applyNumberFormat="1" applyFont="1" applyFill="1" applyBorder="1" applyAlignment="1" applyProtection="1">
      <alignment horizontal="center" vertical="center" wrapText="1"/>
      <protection locked="0"/>
    </xf>
    <xf numFmtId="49" fontId="0" fillId="12" borderId="19" xfId="48" applyNumberFormat="1" applyFont="1" applyFill="1" applyBorder="1" applyAlignment="1" applyProtection="1">
      <alignment horizontal="center" vertical="center" wrapText="1"/>
      <protection locked="0"/>
    </xf>
    <xf numFmtId="49" fontId="0" fillId="12" borderId="21" xfId="48" applyNumberFormat="1" applyFont="1" applyFill="1" applyBorder="1" applyAlignment="1" applyProtection="1">
      <alignment horizontal="center" vertical="center" wrapText="1"/>
      <protection locked="0"/>
    </xf>
    <xf numFmtId="49" fontId="0" fillId="12" borderId="22" xfId="48" applyNumberFormat="1" applyFont="1" applyFill="1" applyBorder="1" applyAlignment="1" applyProtection="1">
      <alignment horizontal="center" vertical="center" wrapText="1"/>
      <protection locked="0"/>
    </xf>
    <xf numFmtId="0" fontId="5" fillId="5" borderId="33" xfId="85" applyFont="1" applyFill="1" applyBorder="1" applyAlignment="1" applyProtection="1">
      <alignment horizontal="center" vertical="center" wrapText="1"/>
    </xf>
    <xf numFmtId="14" fontId="5" fillId="2" borderId="46" xfId="84" applyNumberFormat="1" applyFont="1" applyFill="1" applyBorder="1" applyAlignment="1" applyProtection="1">
      <alignment horizontal="left" vertical="center" wrapText="1"/>
    </xf>
    <xf numFmtId="14" fontId="5" fillId="2" borderId="47" xfId="84" applyNumberFormat="1" applyFont="1" applyFill="1" applyBorder="1" applyAlignment="1" applyProtection="1">
      <alignment horizontal="left" vertical="center" wrapText="1"/>
    </xf>
    <xf numFmtId="0" fontId="5" fillId="0" borderId="0" xfId="85" applyFont="1" applyFill="1" applyAlignment="1" applyProtection="1">
      <alignment horizontal="left" vertical="center" wrapText="1"/>
    </xf>
    <xf numFmtId="0" fontId="17" fillId="0" borderId="27" xfId="86" applyFont="1" applyBorder="1" applyAlignment="1">
      <alignment horizontal="center" vertical="center" wrapText="1"/>
    </xf>
    <xf numFmtId="49" fontId="52" fillId="0" borderId="0" xfId="85" applyNumberFormat="1" applyFont="1" applyFill="1" applyAlignment="1" applyProtection="1">
      <alignment horizontal="center" vertical="center" wrapText="1"/>
    </xf>
    <xf numFmtId="0" fontId="5" fillId="0" borderId="19" xfId="85" applyFont="1" applyFill="1" applyBorder="1" applyAlignment="1" applyProtection="1">
      <alignment horizontal="left" vertical="center" wrapText="1"/>
    </xf>
    <xf numFmtId="0" fontId="5" fillId="0" borderId="21" xfId="85" applyFont="1" applyFill="1" applyBorder="1" applyAlignment="1" applyProtection="1">
      <alignment horizontal="left" vertical="center" wrapText="1"/>
    </xf>
    <xf numFmtId="0" fontId="5" fillId="0" borderId="22" xfId="85" applyFont="1" applyFill="1" applyBorder="1" applyAlignment="1" applyProtection="1">
      <alignment horizontal="left" vertical="center" wrapText="1"/>
    </xf>
    <xf numFmtId="0" fontId="0" fillId="0" borderId="0" xfId="85" applyFont="1" applyFill="1" applyAlignment="1" applyProtection="1">
      <alignment horizontal="left" vertical="top" wrapText="1"/>
    </xf>
    <xf numFmtId="0" fontId="17" fillId="0" borderId="48" xfId="46" applyFont="1" applyFill="1" applyBorder="1" applyAlignment="1" applyProtection="1">
      <alignment horizontal="center" vertical="center" wrapText="1"/>
    </xf>
    <xf numFmtId="0" fontId="5" fillId="0" borderId="49" xfId="46" applyFont="1" applyFill="1" applyBorder="1" applyAlignment="1" applyProtection="1">
      <alignment horizontal="center" vertical="center" wrapText="1"/>
    </xf>
    <xf numFmtId="49" fontId="10" fillId="0" borderId="0" xfId="0" applyFont="1" applyAlignment="1">
      <alignment horizontal="center" vertical="center"/>
    </xf>
    <xf numFmtId="0" fontId="5" fillId="16" borderId="19" xfId="78" applyNumberFormat="1" applyFont="1" applyFill="1" applyBorder="1" applyAlignment="1" applyProtection="1">
      <alignment horizontal="left" vertical="center" wrapText="1"/>
    </xf>
    <xf numFmtId="0" fontId="5" fillId="16" borderId="21" xfId="78" applyNumberFormat="1" applyFont="1" applyFill="1" applyBorder="1" applyAlignment="1" applyProtection="1">
      <alignment horizontal="left" vertical="center" wrapText="1"/>
    </xf>
    <xf numFmtId="0" fontId="18" fillId="11" borderId="0" xfId="85" applyFont="1" applyFill="1" applyAlignment="1" applyProtection="1">
      <alignment horizontal="center" vertical="center" wrapText="1"/>
    </xf>
    <xf numFmtId="0" fontId="18" fillId="11" borderId="17" xfId="85" applyFont="1" applyFill="1" applyBorder="1" applyAlignment="1" applyProtection="1">
      <alignment horizontal="center" vertical="center" wrapText="1"/>
    </xf>
    <xf numFmtId="49" fontId="0" fillId="12" borderId="25" xfId="85" applyNumberFormat="1" applyFont="1" applyFill="1" applyBorder="1" applyAlignment="1" applyProtection="1">
      <alignment horizontal="left" vertical="center" wrapText="1"/>
      <protection locked="0"/>
    </xf>
    <xf numFmtId="49" fontId="0" fillId="12" borderId="29" xfId="85" applyNumberFormat="1" applyFont="1" applyFill="1" applyBorder="1" applyAlignment="1" applyProtection="1">
      <alignment horizontal="left" vertical="center" wrapText="1"/>
      <protection locked="0"/>
    </xf>
    <xf numFmtId="49" fontId="0" fillId="5" borderId="25" xfId="85" applyNumberFormat="1" applyFont="1" applyFill="1" applyBorder="1" applyAlignment="1" applyProtection="1">
      <alignment horizontal="center" vertical="center" wrapText="1"/>
    </xf>
    <xf numFmtId="49" fontId="0" fillId="5" borderId="30" xfId="85" applyNumberFormat="1" applyFont="1" applyFill="1" applyBorder="1" applyAlignment="1" applyProtection="1">
      <alignment horizontal="center" vertical="center" wrapText="1"/>
    </xf>
    <xf numFmtId="49" fontId="0" fillId="5" borderId="29" xfId="85" applyNumberFormat="1" applyFont="1" applyFill="1" applyBorder="1" applyAlignment="1" applyProtection="1">
      <alignment horizontal="center" vertical="center" wrapText="1"/>
    </xf>
    <xf numFmtId="49" fontId="0" fillId="12" borderId="8" xfId="85" applyNumberFormat="1" applyFont="1" applyFill="1" applyBorder="1" applyAlignment="1" applyProtection="1">
      <alignment horizontal="center" vertical="center" wrapText="1"/>
      <protection locked="0"/>
    </xf>
    <xf numFmtId="0" fontId="0" fillId="12" borderId="25" xfId="85" applyNumberFormat="1" applyFont="1" applyFill="1" applyBorder="1" applyAlignment="1" applyProtection="1">
      <alignment horizontal="left" vertical="center" wrapText="1"/>
      <protection locked="0"/>
    </xf>
    <xf numFmtId="0" fontId="0" fillId="12" borderId="29" xfId="85" applyNumberFormat="1" applyFont="1" applyFill="1" applyBorder="1" applyAlignment="1" applyProtection="1">
      <alignment horizontal="left" vertical="center" wrapText="1"/>
      <protection locked="0"/>
    </xf>
    <xf numFmtId="49" fontId="37" fillId="0" borderId="0" xfId="0" applyFont="1" applyAlignment="1">
      <alignment horizontal="center" vertical="center"/>
    </xf>
    <xf numFmtId="0" fontId="5" fillId="12" borderId="8" xfId="78" applyNumberFormat="1" applyFont="1" applyFill="1" applyBorder="1" applyAlignment="1" applyProtection="1">
      <alignment horizontal="left" vertical="center" wrapText="1"/>
      <protection locked="0"/>
    </xf>
  </cellXfs>
  <cellStyles count="134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МОДЕЛЬ_1 (2)_PR.PROG.WARM.NOTCOMBI.2012.2.16_v1.4(04.04.11) " xfId="8"/>
    <cellStyle name="_МОДЕЛЬ_1 (2)_Книга2_PR.PROG.WARM.NOTCOMBI.2012.2.16_v1.4(04.04.11) " xfId="9"/>
    <cellStyle name="_пр 5 тариф RAB_PR.PROG.WARM.NOTCOMBI.2012.2.16_v1.4(04.04.11) " xfId="10"/>
    <cellStyle name="_пр 5 тариф RAB_Книга2_PR.PROG.WARM.NOTCOMBI.2012.2.16_v1.4(04.04.11) " xfId="11"/>
    <cellStyle name="_Расчет RAB_22072008_PR.PROG.WARM.NOTCOMBI.2012.2.16_v1.4(04.04.11) " xfId="12"/>
    <cellStyle name="_Расчет RAB_22072008_Книга2_PR.PROG.WARM.NOTCOMBI.2012.2.16_v1.4(04.04.11) " xfId="13"/>
    <cellStyle name="_Расчет RAB_Лен и МОЭСК_с 2010 года_14.04.2009_со сглаж_version 3.0_без ФСК_PR.PROG.WARM.NOTCOMBI.2012.2.16_v1.4(04.04.11) " xfId="14"/>
    <cellStyle name="_Расчет RAB_Лен и МОЭСК_с 2010 года_14.04.2009_со сглаж_version 3.0_без ФСК_Книга2_PR.PROG.WARM.NOTCOMBI.2012.2.16_v1.4(04.04.11) " xfId="15"/>
    <cellStyle name="20% — акцент1" xfId="111" builtinId="30" hidden="1"/>
    <cellStyle name="20% — акцент2" xfId="115" builtinId="34" hidden="1"/>
    <cellStyle name="20% — акцент3" xfId="119" builtinId="38" hidden="1"/>
    <cellStyle name="20% — акцент4" xfId="123" builtinId="42" hidden="1"/>
    <cellStyle name="20% — акцент5" xfId="127" builtinId="46" hidden="1"/>
    <cellStyle name="20% — акцент6" xfId="131" builtinId="50" hidden="1"/>
    <cellStyle name="40% — акцент1" xfId="112" builtinId="31" hidden="1"/>
    <cellStyle name="40% — акцент2" xfId="116" builtinId="35" hidden="1"/>
    <cellStyle name="40% — акцент3" xfId="120" builtinId="39" hidden="1"/>
    <cellStyle name="40% — акцент4" xfId="124" builtinId="43" hidden="1"/>
    <cellStyle name="40% — акцент5" xfId="128" builtinId="47" hidden="1"/>
    <cellStyle name="40% — акцент6" xfId="132" builtinId="51" hidden="1"/>
    <cellStyle name="60% — акцент1" xfId="113" builtinId="32" hidden="1"/>
    <cellStyle name="60% — акцент2" xfId="117" builtinId="36" hidden="1"/>
    <cellStyle name="60% — акцент3" xfId="121" builtinId="40" hidden="1"/>
    <cellStyle name="60% — акцент4" xfId="125" builtinId="44" hidden="1"/>
    <cellStyle name="60% — акцент5" xfId="129" builtinId="48" hidden="1"/>
    <cellStyle name="60% — акцент6" xfId="133" builtinId="52" hidden="1"/>
    <cellStyle name="Action" xfId="16"/>
    <cellStyle name="Cells" xfId="17"/>
    <cellStyle name="Cells 2" xfId="18"/>
    <cellStyle name="Currency [0]" xfId="19"/>
    <cellStyle name="Currency2" xfId="20"/>
    <cellStyle name="DblClick" xfId="21"/>
    <cellStyle name="DblClickWeb" xfId="22"/>
    <cellStyle name="Followed Hyperlink" xfId="23"/>
    <cellStyle name="Formuls" xfId="24"/>
    <cellStyle name="Header" xfId="25"/>
    <cellStyle name="Header 3" xfId="26"/>
    <cellStyle name="Hyperlink" xfId="27"/>
    <cellStyle name="normal" xfId="28"/>
    <cellStyle name="Normal1" xfId="29"/>
    <cellStyle name="Normal2" xfId="30"/>
    <cellStyle name="Percent1" xfId="31"/>
    <cellStyle name="Title" xfId="32"/>
    <cellStyle name="Title 4" xfId="33"/>
    <cellStyle name="Акцент1" xfId="110" builtinId="29" hidden="1"/>
    <cellStyle name="Акцент2" xfId="114" builtinId="33" hidden="1"/>
    <cellStyle name="Акцент3" xfId="118" builtinId="37" hidden="1"/>
    <cellStyle name="Акцент4" xfId="122" builtinId="41" hidden="1"/>
    <cellStyle name="Акцент5" xfId="126" builtinId="45" hidden="1"/>
    <cellStyle name="Акцент6" xfId="130" builtinId="49" hidden="1"/>
    <cellStyle name="Ввод " xfId="34" builtinId="20" customBuiltin="1"/>
    <cellStyle name="Вывод" xfId="102" builtinId="21" hidden="1"/>
    <cellStyle name="Вычисление" xfId="103" builtinId="22" hidden="1"/>
    <cellStyle name="Гиперссылка" xfId="35" builtinId="8"/>
    <cellStyle name="Гиперссылка 2" xfId="36"/>
    <cellStyle name="Гиперссылка 2 2" xfId="37"/>
    <cellStyle name="Гиперссылка 2 2 2" xfId="38"/>
    <cellStyle name="Гиперссылка 3" xfId="39"/>
    <cellStyle name="Гиперссылка 4" xfId="40"/>
    <cellStyle name="Гиперссылка 4 2" xfId="41"/>
    <cellStyle name="Гиперссылка 4 2 2" xfId="42"/>
    <cellStyle name="Гиперссылка 4 3" xfId="43"/>
    <cellStyle name="Гиперссылка 4 6" xfId="44"/>
    <cellStyle name="Гиперссылка 5" xfId="45"/>
    <cellStyle name="Заголовок" xfId="46"/>
    <cellStyle name="Заголовок 1" xfId="95" builtinId="16" hidden="1"/>
    <cellStyle name="Заголовок 2" xfId="96" builtinId="17" hidden="1"/>
    <cellStyle name="Заголовок 3" xfId="97" builtinId="18" hidden="1"/>
    <cellStyle name="Заголовок 4" xfId="98" builtinId="19" hidden="1"/>
    <cellStyle name="ЗаголовокСтолбца" xfId="47"/>
    <cellStyle name="Значение" xfId="48"/>
    <cellStyle name="Итог" xfId="109" builtinId="25" hidden="1"/>
    <cellStyle name="Контрольная ячейка" xfId="105" builtinId="23" hidden="1"/>
    <cellStyle name="Название" xfId="94" builtinId="15" hidden="1"/>
    <cellStyle name="Нейтральный" xfId="101" builtinId="28" hidden="1"/>
    <cellStyle name="Обычный" xfId="0" builtinId="0"/>
    <cellStyle name="Обычный 10" xfId="49"/>
    <cellStyle name="Обычный 11" xfId="50"/>
    <cellStyle name="Обычный 11 3" xfId="51"/>
    <cellStyle name="Обычный 12" xfId="52"/>
    <cellStyle name="Обычный 12 2" xfId="53"/>
    <cellStyle name="Обычный 12 3" xfId="54"/>
    <cellStyle name="Обычный 12 3 2" xfId="55"/>
    <cellStyle name="Обычный 12 4" xfId="56"/>
    <cellStyle name="Обычный 14" xfId="57"/>
    <cellStyle name="Обычный 14 2" xfId="58"/>
    <cellStyle name="Обычный 16" xfId="59"/>
    <cellStyle name="Обычный 2" xfId="60"/>
    <cellStyle name="Обычный 2 10" xfId="61"/>
    <cellStyle name="Обычный 2 10 2" xfId="62"/>
    <cellStyle name="Обычный 2 14" xfId="63"/>
    <cellStyle name="Обычный 2 2" xfId="64"/>
    <cellStyle name="Обычный 2 3" xfId="65"/>
    <cellStyle name="Обычный 2 7" xfId="66"/>
    <cellStyle name="Обычный 2 8" xfId="67"/>
    <cellStyle name="Обычный 2_НВВ - сети долгосрочный (15.07) - передано на оформление 2" xfId="68"/>
    <cellStyle name="Обычный 3" xfId="69"/>
    <cellStyle name="Обычный 3 2" xfId="70"/>
    <cellStyle name="Обычный 3 3" xfId="71"/>
    <cellStyle name="Обычный 3 3 2" xfId="72"/>
    <cellStyle name="Обычный 4" xfId="73"/>
    <cellStyle name="Обычный 5" xfId="74"/>
    <cellStyle name="Обычный 9 2" xfId="75"/>
    <cellStyle name="Обычный_Forma_5_Книга2" xfId="76"/>
    <cellStyle name="Обычный_INVEST.WARM.PLAN.4.78(v0.1)" xfId="77"/>
    <cellStyle name="Обычный_JKH.OPEN.INFO.PRICE.VO_v4.0(10.02.11)" xfId="78"/>
    <cellStyle name="Обычный_KRU.TARIFF.FACT-0.3" xfId="79"/>
    <cellStyle name="Обычный_MINENERGO.340.PRIL79(v0.1)" xfId="80"/>
    <cellStyle name="Обычный_PREDEL.JKH.2010(v1.3)" xfId="81"/>
    <cellStyle name="Обычный_razrabotka_sablonov_po_WKU" xfId="82"/>
    <cellStyle name="Обычный_SIMPLE_1_massive2" xfId="83"/>
    <cellStyle name="Обычный_ЖКУ_проект3" xfId="84"/>
    <cellStyle name="Обычный_Мониторинг инвестиций" xfId="85"/>
    <cellStyle name="Обычный_Шаблон по источникам для Модуля Реестр (2)" xfId="86"/>
    <cellStyle name="Плохой" xfId="100" builtinId="27" hidden="1"/>
    <cellStyle name="Пояснение" xfId="108" builtinId="53" hidden="1"/>
    <cellStyle name="Примечание" xfId="107" builtinId="10" hidden="1"/>
    <cellStyle name="Процентный 10" xfId="87"/>
    <cellStyle name="Процентный 2" xfId="88"/>
    <cellStyle name="Связанная ячейка" xfId="104" builtinId="24" hidden="1"/>
    <cellStyle name="Стиль 1" xfId="89"/>
    <cellStyle name="Текст предупреждения" xfId="106" builtinId="11" hidden="1"/>
    <cellStyle name="Формула" xfId="90"/>
    <cellStyle name="Формула 3" xfId="91"/>
    <cellStyle name="Формула_GRES.2007.5" xfId="92"/>
    <cellStyle name="ФормулаВБ_Мониторинг инвестиций" xfId="93"/>
    <cellStyle name="Хороший" xfId="99" builtinId="26" hidde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68580</xdr:colOff>
      <xdr:row>0</xdr:row>
      <xdr:rowOff>47625</xdr:rowOff>
    </xdr:from>
    <xdr:to>
      <xdr:col>6</xdr:col>
      <xdr:colOff>80506</xdr:colOff>
      <xdr:row>0</xdr:row>
      <xdr:rowOff>301503</xdr:rowOff>
    </xdr:to>
    <xdr:sp macro="[0]!modUpdTemplLogger.Clear" textlink="">
      <xdr:nvSpPr>
        <xdr:cNvPr id="194761" name="cmdStart"/>
        <xdr:cNvSpPr>
          <a:spLocks noChangeArrowheads="1"/>
        </xdr:cNvSpPr>
      </xdr:nvSpPr>
      <xdr:spPr bwMode="auto">
        <a:xfrm>
          <a:off x="9544050" y="47625"/>
          <a:ext cx="1840726" cy="253878"/>
        </a:xfrm>
        <a:prstGeom prst="roundRect">
          <a:avLst>
            <a:gd name="adj" fmla="val 0"/>
          </a:avLst>
        </a:prstGeom>
        <a:solidFill>
          <a:srgbClr val="DDDDDD"/>
        </a:solidFill>
        <a:ln w="3175" algn="ctr">
          <a:solidFill>
            <a:srgbClr val="C0C0C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Очистить лог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15</xdr:row>
      <xdr:rowOff>49530</xdr:rowOff>
    </xdr:from>
    <xdr:to>
      <xdr:col>6</xdr:col>
      <xdr:colOff>1</xdr:colOff>
      <xdr:row>15</xdr:row>
      <xdr:rowOff>343003</xdr:rowOff>
    </xdr:to>
    <xdr:sp macro="[0]!modList00.cmdOrganizationChoice_Click_Handler" textlink="">
      <xdr:nvSpPr>
        <xdr:cNvPr id="89092" name="cmdOrgChoice"/>
        <xdr:cNvSpPr>
          <a:spLocks noChangeArrowheads="1"/>
        </xdr:cNvSpPr>
      </xdr:nvSpPr>
      <xdr:spPr bwMode="auto">
        <a:xfrm>
          <a:off x="2457451" y="3695700"/>
          <a:ext cx="3381375" cy="285750"/>
        </a:xfrm>
        <a:prstGeom prst="roundRect">
          <a:avLst>
            <a:gd name="adj" fmla="val 0"/>
          </a:avLst>
        </a:prstGeom>
        <a:solidFill>
          <a:srgbClr val="DDDDDD"/>
        </a:solidFill>
        <a:ln w="6350" cap="sq" algn="ctr">
          <a:solidFill>
            <a:srgbClr val="969696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Выбор организации</a:t>
          </a:r>
        </a:p>
      </xdr:txBody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285750</xdr:colOff>
      <xdr:row>4</xdr:row>
      <xdr:rowOff>85725</xdr:rowOff>
    </xdr:to>
    <xdr:pic>
      <xdr:nvPicPr>
        <xdr:cNvPr id="306003" name="cmdCreatePrintedForm" descr="Создание печатной формы" hidden="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2857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6</xdr:col>
      <xdr:colOff>0</xdr:colOff>
      <xdr:row>12</xdr:row>
      <xdr:rowOff>0</xdr:rowOff>
    </xdr:from>
    <xdr:to>
      <xdr:col>6</xdr:col>
      <xdr:colOff>219075</xdr:colOff>
      <xdr:row>12</xdr:row>
      <xdr:rowOff>209550</xdr:rowOff>
    </xdr:to>
    <xdr:pic macro="[0]!modInfo.MainSheetHelp">
      <xdr:nvPicPr>
        <xdr:cNvPr id="306004" name="ExcludeHelp_3" descr="Справка по листу" hidden="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638300"/>
          <a:ext cx="2190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6</xdr:col>
      <xdr:colOff>0</xdr:colOff>
      <xdr:row>8</xdr:row>
      <xdr:rowOff>0</xdr:rowOff>
    </xdr:from>
    <xdr:to>
      <xdr:col>6</xdr:col>
      <xdr:colOff>219075</xdr:colOff>
      <xdr:row>8</xdr:row>
      <xdr:rowOff>219075</xdr:rowOff>
    </xdr:to>
    <xdr:pic macro="[0]!modInfo.MainSheetHelp">
      <xdr:nvPicPr>
        <xdr:cNvPr id="306005" name="ExcludeHelp_2" descr="Справка по листу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88582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6</xdr:col>
      <xdr:colOff>38100</xdr:colOff>
      <xdr:row>31</xdr:row>
      <xdr:rowOff>0</xdr:rowOff>
    </xdr:from>
    <xdr:to>
      <xdr:col>6</xdr:col>
      <xdr:colOff>228600</xdr:colOff>
      <xdr:row>31</xdr:row>
      <xdr:rowOff>190500</xdr:rowOff>
    </xdr:to>
    <xdr:grpSp>
      <xdr:nvGrpSpPr>
        <xdr:cNvPr id="306006" name="shCalendar" hidden="1"/>
        <xdr:cNvGrpSpPr>
          <a:grpSpLocks/>
        </xdr:cNvGrpSpPr>
      </xdr:nvGrpSpPr>
      <xdr:grpSpPr bwMode="auto">
        <a:xfrm>
          <a:off x="6210300" y="4819650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306009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306010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4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219075</xdr:colOff>
      <xdr:row>6</xdr:row>
      <xdr:rowOff>219075</xdr:rowOff>
    </xdr:to>
    <xdr:pic macro="[0]!modList00.CreatePrintedForm">
      <xdr:nvPicPr>
        <xdr:cNvPr id="306007" name="cmdCreatePrintedForm" descr="Создание печатной формы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60007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219075</xdr:colOff>
      <xdr:row>21</xdr:row>
      <xdr:rowOff>209550</xdr:rowOff>
    </xdr:to>
    <xdr:pic macro="[0]!modInfo.MainSheetHelp">
      <xdr:nvPicPr>
        <xdr:cNvPr id="306008" name="ExcludeHelp_4" descr="Справка по листу" hidden="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3771900"/>
          <a:ext cx="2190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10</xdr:row>
      <xdr:rowOff>0</xdr:rowOff>
    </xdr:from>
    <xdr:to>
      <xdr:col>4</xdr:col>
      <xdr:colOff>219075</xdr:colOff>
      <xdr:row>10</xdr:row>
      <xdr:rowOff>219075</xdr:rowOff>
    </xdr:to>
    <xdr:pic macro="[0]!modInfo.MainSheetHelp">
      <xdr:nvPicPr>
        <xdr:cNvPr id="295915" name="ExcludeHelp_1" descr="Справка по листу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43000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6</xdr:col>
      <xdr:colOff>0</xdr:colOff>
      <xdr:row>10</xdr:row>
      <xdr:rowOff>0</xdr:rowOff>
    </xdr:from>
    <xdr:to>
      <xdr:col>6</xdr:col>
      <xdr:colOff>219075</xdr:colOff>
      <xdr:row>10</xdr:row>
      <xdr:rowOff>219075</xdr:rowOff>
    </xdr:to>
    <xdr:pic macro="[0]!modInfo.MainSheetHelp">
      <xdr:nvPicPr>
        <xdr:cNvPr id="295916" name="ExcludeHelp_2" descr="Справка по листу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6175" y="1143000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695325</xdr:colOff>
      <xdr:row>7</xdr:row>
      <xdr:rowOff>0</xdr:rowOff>
    </xdr:from>
    <xdr:to>
      <xdr:col>4</xdr:col>
      <xdr:colOff>914400</xdr:colOff>
      <xdr:row>8</xdr:row>
      <xdr:rowOff>38100</xdr:rowOff>
    </xdr:to>
    <xdr:pic macro="[0]!modInfo.MainSheetHelp">
      <xdr:nvPicPr>
        <xdr:cNvPr id="295917" name="ExcludeHelp_4" descr="Справка по листу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2950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2362200</xdr:colOff>
      <xdr:row>6</xdr:row>
      <xdr:rowOff>0</xdr:rowOff>
    </xdr:from>
    <xdr:to>
      <xdr:col>5</xdr:col>
      <xdr:colOff>9525</xdr:colOff>
      <xdr:row>6</xdr:row>
      <xdr:rowOff>219075</xdr:rowOff>
    </xdr:to>
    <xdr:pic macro="[0]!modInfo.MainSheetHelp">
      <xdr:nvPicPr>
        <xdr:cNvPr id="295918" name="ExcludeHelp_3" descr="Справка по листу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495300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82</xdr:row>
      <xdr:rowOff>0</xdr:rowOff>
    </xdr:from>
    <xdr:to>
      <xdr:col>7</xdr:col>
      <xdr:colOff>219075</xdr:colOff>
      <xdr:row>82</xdr:row>
      <xdr:rowOff>219075</xdr:rowOff>
    </xdr:to>
    <xdr:pic macro="[0]!modInfo.MainSheetHelp">
      <xdr:nvPicPr>
        <xdr:cNvPr id="249613" name="ExcludeHelp_1" descr="Справка по листу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17926050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7</xdr:row>
      <xdr:rowOff>0</xdr:rowOff>
    </xdr:from>
    <xdr:to>
      <xdr:col>6</xdr:col>
      <xdr:colOff>219075</xdr:colOff>
      <xdr:row>7</xdr:row>
      <xdr:rowOff>219075</xdr:rowOff>
    </xdr:to>
    <xdr:pic macro="[0]!modInfo.MainSheetHelp">
      <xdr:nvPicPr>
        <xdr:cNvPr id="265997" name="ExcludeHelp_1" descr="Справка по листу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44767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1</xdr:row>
      <xdr:rowOff>0</xdr:rowOff>
    </xdr:from>
    <xdr:to>
      <xdr:col>2</xdr:col>
      <xdr:colOff>228600</xdr:colOff>
      <xdr:row>4</xdr:row>
      <xdr:rowOff>152400</xdr:rowOff>
    </xdr:to>
    <xdr:grpSp>
      <xdr:nvGrpSpPr>
        <xdr:cNvPr id="306460" name="shCalendar" hidden="1"/>
        <xdr:cNvGrpSpPr>
          <a:grpSpLocks/>
        </xdr:cNvGrpSpPr>
      </xdr:nvGrpSpPr>
      <xdr:grpSpPr bwMode="auto">
        <a:xfrm>
          <a:off x="38100" y="0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306461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306462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1</xdr:row>
      <xdr:rowOff>0</xdr:rowOff>
    </xdr:from>
    <xdr:to>
      <xdr:col>2</xdr:col>
      <xdr:colOff>228600</xdr:colOff>
      <xdr:row>4</xdr:row>
      <xdr:rowOff>152400</xdr:rowOff>
    </xdr:to>
    <xdr:grpSp>
      <xdr:nvGrpSpPr>
        <xdr:cNvPr id="301538" name="shCalendar" hidden="1"/>
        <xdr:cNvGrpSpPr>
          <a:grpSpLocks/>
        </xdr:cNvGrpSpPr>
      </xdr:nvGrpSpPr>
      <xdr:grpSpPr bwMode="auto">
        <a:xfrm>
          <a:off x="38100" y="0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301539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301540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8</xdr:row>
      <xdr:rowOff>0</xdr:rowOff>
    </xdr:from>
    <xdr:to>
      <xdr:col>11</xdr:col>
      <xdr:colOff>219075</xdr:colOff>
      <xdr:row>8</xdr:row>
      <xdr:rowOff>219075</xdr:rowOff>
    </xdr:to>
    <xdr:pic macro="[0]!modInfo.MainSheetHelp">
      <xdr:nvPicPr>
        <xdr:cNvPr id="308728" name="ExcludeHelp_1" descr="Справка по листу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46672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9</xdr:col>
      <xdr:colOff>0</xdr:colOff>
      <xdr:row>8</xdr:row>
      <xdr:rowOff>0</xdr:rowOff>
    </xdr:from>
    <xdr:to>
      <xdr:col>11</xdr:col>
      <xdr:colOff>219075</xdr:colOff>
      <xdr:row>8</xdr:row>
      <xdr:rowOff>219075</xdr:rowOff>
    </xdr:to>
    <xdr:pic macro="[0]!modInfo.MainSheetHelp">
      <xdr:nvPicPr>
        <xdr:cNvPr id="308729" name="ExcludeHelp_2" descr="Справка по листу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46672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7</xdr:col>
      <xdr:colOff>38100</xdr:colOff>
      <xdr:row>13</xdr:row>
      <xdr:rowOff>0</xdr:rowOff>
    </xdr:from>
    <xdr:to>
      <xdr:col>11</xdr:col>
      <xdr:colOff>190500</xdr:colOff>
      <xdr:row>18</xdr:row>
      <xdr:rowOff>0</xdr:rowOff>
    </xdr:to>
    <xdr:grpSp>
      <xdr:nvGrpSpPr>
        <xdr:cNvPr id="308730" name="shCalendar" hidden="1"/>
        <xdr:cNvGrpSpPr>
          <a:grpSpLocks/>
        </xdr:cNvGrpSpPr>
      </xdr:nvGrpSpPr>
      <xdr:grpSpPr bwMode="auto">
        <a:xfrm>
          <a:off x="5372100" y="1524000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308734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308735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2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8</xdr:col>
      <xdr:colOff>38100</xdr:colOff>
      <xdr:row>13</xdr:row>
      <xdr:rowOff>0</xdr:rowOff>
    </xdr:from>
    <xdr:to>
      <xdr:col>11</xdr:col>
      <xdr:colOff>190500</xdr:colOff>
      <xdr:row>18</xdr:row>
      <xdr:rowOff>0</xdr:rowOff>
    </xdr:to>
    <xdr:grpSp>
      <xdr:nvGrpSpPr>
        <xdr:cNvPr id="308731" name="shCalendar" hidden="1"/>
        <xdr:cNvGrpSpPr>
          <a:grpSpLocks/>
        </xdr:cNvGrpSpPr>
      </xdr:nvGrpSpPr>
      <xdr:grpSpPr bwMode="auto">
        <a:xfrm>
          <a:off x="5372100" y="1524000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308732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308733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2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</xdr:row>
          <xdr:rowOff>0</xdr:rowOff>
        </xdr:from>
        <xdr:to>
          <xdr:col>6</xdr:col>
          <xdr:colOff>485775</xdr:colOff>
          <xdr:row>4</xdr:row>
          <xdr:rowOff>28575</xdr:rowOff>
        </xdr:to>
        <xdr:sp macro="" textlink="">
          <xdr:nvSpPr>
            <xdr:cNvPr id="41985" name="cmdGetListAllSheets" hidden="1">
              <a:extLst>
                <a:ext uri="{63B3BB69-23CF-44E3-9099-C40C66FF867C}">
                  <a14:compatExt spid="_x0000_s41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16</xdr:row>
      <xdr:rowOff>0</xdr:rowOff>
    </xdr:from>
    <xdr:to>
      <xdr:col>7</xdr:col>
      <xdr:colOff>228600</xdr:colOff>
      <xdr:row>17</xdr:row>
      <xdr:rowOff>0</xdr:rowOff>
    </xdr:to>
    <xdr:grpSp>
      <xdr:nvGrpSpPr>
        <xdr:cNvPr id="309622" name="shCalendar" hidden="1"/>
        <xdr:cNvGrpSpPr>
          <a:grpSpLocks/>
        </xdr:cNvGrpSpPr>
      </xdr:nvGrpSpPr>
      <xdr:grpSpPr bwMode="auto">
        <a:xfrm>
          <a:off x="11725275" y="2476500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309626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309627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8</xdr:col>
      <xdr:colOff>38100</xdr:colOff>
      <xdr:row>16</xdr:row>
      <xdr:rowOff>0</xdr:rowOff>
    </xdr:from>
    <xdr:to>
      <xdr:col>8</xdr:col>
      <xdr:colOff>228600</xdr:colOff>
      <xdr:row>17</xdr:row>
      <xdr:rowOff>0</xdr:rowOff>
    </xdr:to>
    <xdr:grpSp>
      <xdr:nvGrpSpPr>
        <xdr:cNvPr id="309623" name="shCalendar" hidden="1"/>
        <xdr:cNvGrpSpPr>
          <a:grpSpLocks/>
        </xdr:cNvGrpSpPr>
      </xdr:nvGrpSpPr>
      <xdr:grpSpPr bwMode="auto">
        <a:xfrm>
          <a:off x="13106400" y="2476500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309624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309625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6.emf"/><Relationship Id="rId4" Type="http://schemas.openxmlformats.org/officeDocument/2006/relationships/control" Target="../activeX/activeX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1">
    <tabColor indexed="47"/>
  </sheetPr>
  <dimension ref="A1"/>
  <sheetViews>
    <sheetView showGridLines="0" zoomScaleNormal="100" workbookViewId="0"/>
  </sheetViews>
  <sheetFormatPr defaultRowHeight="12.75"/>
  <cols>
    <col min="1" max="16384" width="9.140625" style="256"/>
  </cols>
  <sheetData/>
  <sheetProtection formatColumns="0" formatRows="0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Logger">
    <tabColor indexed="24"/>
  </sheetPr>
  <dimension ref="A1:D38"/>
  <sheetViews>
    <sheetView showGridLines="0" zoomScaleNormal="100" workbookViewId="0"/>
  </sheetViews>
  <sheetFormatPr defaultRowHeight="11.25"/>
  <cols>
    <col min="1" max="1" width="30.7109375" style="13" customWidth="1"/>
    <col min="2" max="2" width="80.7109375" style="13" customWidth="1"/>
    <col min="3" max="3" width="30.7109375" style="13" customWidth="1"/>
    <col min="4" max="16384" width="9.140625" style="12"/>
  </cols>
  <sheetData>
    <row r="1" spans="1:4" ht="24" customHeight="1" thickBot="1">
      <c r="A1" s="10" t="s">
        <v>28</v>
      </c>
      <c r="B1" s="10" t="s">
        <v>29</v>
      </c>
      <c r="C1" s="10" t="s">
        <v>30</v>
      </c>
      <c r="D1" s="11"/>
    </row>
    <row r="2" spans="1:4" ht="12" thickTop="1"/>
    <row r="3" spans="1:4">
      <c r="A3" s="257">
        <v>41733.682939814818</v>
      </c>
      <c r="B3" s="13" t="s">
        <v>596</v>
      </c>
      <c r="C3" s="13" t="s">
        <v>597</v>
      </c>
    </row>
    <row r="4" spans="1:4">
      <c r="A4" s="257">
        <v>41733.682939814818</v>
      </c>
      <c r="B4" s="13" t="s">
        <v>598</v>
      </c>
      <c r="C4" s="13" t="s">
        <v>597</v>
      </c>
    </row>
    <row r="5" spans="1:4">
      <c r="A5" s="257">
        <v>41733.712268518517</v>
      </c>
      <c r="B5" s="13" t="s">
        <v>596</v>
      </c>
      <c r="C5" s="13" t="s">
        <v>597</v>
      </c>
    </row>
    <row r="6" spans="1:4">
      <c r="A6" s="257">
        <v>41733.712268518517</v>
      </c>
      <c r="B6" s="13" t="s">
        <v>598</v>
      </c>
      <c r="C6" s="13" t="s">
        <v>597</v>
      </c>
    </row>
    <row r="7" spans="1:4">
      <c r="A7" s="257">
        <v>41736.331886574073</v>
      </c>
      <c r="B7" s="13" t="s">
        <v>596</v>
      </c>
      <c r="C7" s="13" t="s">
        <v>597</v>
      </c>
    </row>
    <row r="8" spans="1:4">
      <c r="A8" s="257">
        <v>41736.33189814815</v>
      </c>
      <c r="B8" s="13" t="s">
        <v>598</v>
      </c>
      <c r="C8" s="13" t="s">
        <v>597</v>
      </c>
    </row>
    <row r="9" spans="1:4">
      <c r="A9" s="257">
        <v>41737.486631944441</v>
      </c>
      <c r="B9" s="13" t="s">
        <v>596</v>
      </c>
      <c r="C9" s="13" t="s">
        <v>597</v>
      </c>
    </row>
    <row r="10" spans="1:4">
      <c r="A10" s="257">
        <v>41737.486631944441</v>
      </c>
      <c r="B10" s="13" t="s">
        <v>598</v>
      </c>
      <c r="C10" s="13" t="s">
        <v>597</v>
      </c>
    </row>
    <row r="11" spans="1:4">
      <c r="A11" s="257">
        <v>41737.684236111112</v>
      </c>
      <c r="B11" s="13" t="s">
        <v>596</v>
      </c>
      <c r="C11" s="13" t="s">
        <v>597</v>
      </c>
    </row>
    <row r="12" spans="1:4">
      <c r="A12" s="257">
        <v>41737.684236111112</v>
      </c>
      <c r="B12" s="13" t="s">
        <v>598</v>
      </c>
      <c r="C12" s="13" t="s">
        <v>597</v>
      </c>
    </row>
    <row r="13" spans="1:4">
      <c r="A13" s="257">
        <v>41738.559965277775</v>
      </c>
      <c r="B13" s="13" t="s">
        <v>596</v>
      </c>
      <c r="C13" s="13" t="s">
        <v>597</v>
      </c>
    </row>
    <row r="14" spans="1:4">
      <c r="A14" s="257">
        <v>41738.560034722221</v>
      </c>
      <c r="B14" s="13" t="s">
        <v>598</v>
      </c>
      <c r="C14" s="13" t="s">
        <v>597</v>
      </c>
    </row>
    <row r="15" spans="1:4">
      <c r="A15" s="257">
        <v>41757.519097222219</v>
      </c>
      <c r="B15" s="13" t="s">
        <v>596</v>
      </c>
      <c r="C15" s="13" t="s">
        <v>597</v>
      </c>
    </row>
    <row r="16" spans="1:4">
      <c r="A16" s="257">
        <v>41757.519143518519</v>
      </c>
      <c r="B16" s="13" t="s">
        <v>598</v>
      </c>
      <c r="C16" s="13" t="s">
        <v>597</v>
      </c>
    </row>
    <row r="17" spans="1:3">
      <c r="A17" s="257">
        <v>41759.366354166668</v>
      </c>
      <c r="B17" s="13" t="s">
        <v>596</v>
      </c>
      <c r="C17" s="13" t="s">
        <v>597</v>
      </c>
    </row>
    <row r="18" spans="1:3">
      <c r="A18" s="257">
        <v>41759.366354166668</v>
      </c>
      <c r="B18" s="13" t="s">
        <v>598</v>
      </c>
      <c r="C18" s="13" t="s">
        <v>597</v>
      </c>
    </row>
    <row r="19" spans="1:3">
      <c r="A19" s="257">
        <v>41759.422025462962</v>
      </c>
      <c r="B19" s="13" t="s">
        <v>596</v>
      </c>
      <c r="C19" s="13" t="s">
        <v>597</v>
      </c>
    </row>
    <row r="20" spans="1:3">
      <c r="A20" s="257">
        <v>41759.422071759262</v>
      </c>
      <c r="B20" s="13" t="s">
        <v>598</v>
      </c>
      <c r="C20" s="13" t="s">
        <v>597</v>
      </c>
    </row>
    <row r="21" spans="1:3">
      <c r="A21" s="257">
        <v>41759.548981481479</v>
      </c>
      <c r="B21" s="13" t="s">
        <v>596</v>
      </c>
      <c r="C21" s="13" t="s">
        <v>597</v>
      </c>
    </row>
    <row r="22" spans="1:3">
      <c r="A22" s="257">
        <v>41759.548981481479</v>
      </c>
      <c r="B22" s="13" t="s">
        <v>598</v>
      </c>
      <c r="C22" s="13" t="s">
        <v>597</v>
      </c>
    </row>
    <row r="23" spans="1:3">
      <c r="A23" s="257">
        <v>41774.425208333334</v>
      </c>
      <c r="B23" s="13" t="s">
        <v>596</v>
      </c>
      <c r="C23" s="13" t="s">
        <v>597</v>
      </c>
    </row>
    <row r="24" spans="1:3">
      <c r="A24" s="257">
        <v>41774.425208333334</v>
      </c>
      <c r="B24" s="13" t="s">
        <v>598</v>
      </c>
      <c r="C24" s="13" t="s">
        <v>597</v>
      </c>
    </row>
    <row r="25" spans="1:3">
      <c r="A25" s="257">
        <v>42095.682905092595</v>
      </c>
      <c r="B25" s="13" t="s">
        <v>596</v>
      </c>
      <c r="C25" s="13" t="s">
        <v>597</v>
      </c>
    </row>
    <row r="26" spans="1:3">
      <c r="A26" s="257">
        <v>42095.682905092595</v>
      </c>
      <c r="B26" s="13" t="s">
        <v>598</v>
      </c>
      <c r="C26" s="13" t="s">
        <v>597</v>
      </c>
    </row>
    <row r="27" spans="1:3">
      <c r="A27" s="257">
        <v>42096.609849537039</v>
      </c>
      <c r="B27" s="13" t="s">
        <v>596</v>
      </c>
      <c r="C27" s="13" t="s">
        <v>597</v>
      </c>
    </row>
    <row r="28" spans="1:3">
      <c r="A28" s="257">
        <v>42096.609849537039</v>
      </c>
      <c r="B28" s="13" t="s">
        <v>598</v>
      </c>
      <c r="C28" s="13" t="s">
        <v>597</v>
      </c>
    </row>
    <row r="29" spans="1:3">
      <c r="A29" s="257">
        <v>42100.419965277775</v>
      </c>
      <c r="B29" s="13" t="s">
        <v>596</v>
      </c>
      <c r="C29" s="13" t="s">
        <v>597</v>
      </c>
    </row>
    <row r="30" spans="1:3">
      <c r="A30" s="257">
        <v>42100.419988425929</v>
      </c>
      <c r="B30" s="13" t="s">
        <v>598</v>
      </c>
      <c r="C30" s="13" t="s">
        <v>597</v>
      </c>
    </row>
    <row r="31" spans="1:3">
      <c r="A31" s="257">
        <v>42101.384965277779</v>
      </c>
      <c r="B31" s="13" t="s">
        <v>596</v>
      </c>
      <c r="C31" s="13" t="s">
        <v>597</v>
      </c>
    </row>
    <row r="32" spans="1:3">
      <c r="A32" s="257">
        <v>42101.384965277779</v>
      </c>
      <c r="B32" s="13" t="s">
        <v>598</v>
      </c>
      <c r="C32" s="13" t="s">
        <v>597</v>
      </c>
    </row>
    <row r="33" spans="1:3">
      <c r="A33" s="257">
        <v>42101.636793981481</v>
      </c>
      <c r="B33" s="13" t="s">
        <v>596</v>
      </c>
      <c r="C33" s="13" t="s">
        <v>597</v>
      </c>
    </row>
    <row r="34" spans="1:3">
      <c r="A34" s="257">
        <v>42101.636793981481</v>
      </c>
      <c r="B34" s="13" t="s">
        <v>598</v>
      </c>
      <c r="C34" s="13" t="s">
        <v>597</v>
      </c>
    </row>
    <row r="35" spans="1:3">
      <c r="A35" s="257">
        <v>42103.417650462965</v>
      </c>
      <c r="B35" s="13" t="s">
        <v>596</v>
      </c>
      <c r="C35" s="13" t="s">
        <v>597</v>
      </c>
    </row>
    <row r="36" spans="1:3">
      <c r="A36" s="257">
        <v>42103.417650462965</v>
      </c>
      <c r="B36" s="13" t="s">
        <v>598</v>
      </c>
      <c r="C36" s="13" t="s">
        <v>597</v>
      </c>
    </row>
    <row r="37" spans="1:3">
      <c r="A37" s="257">
        <v>42124.390243055554</v>
      </c>
      <c r="B37" s="13" t="s">
        <v>596</v>
      </c>
      <c r="C37" s="13" t="s">
        <v>597</v>
      </c>
    </row>
    <row r="38" spans="1:3">
      <c r="A38" s="257">
        <v>42124.39025462963</v>
      </c>
      <c r="B38" s="13" t="s">
        <v>598</v>
      </c>
      <c r="C38" s="13" t="s">
        <v>597</v>
      </c>
    </row>
  </sheetData>
  <sheetProtection password="FA9C" sheet="1" objects="1" scenarios="1" formatColumns="0" formatRows="0" autoFilter="0"/>
  <phoneticPr fontId="5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0">
    <tabColor indexed="31"/>
  </sheetPr>
  <dimension ref="A1:L56"/>
  <sheetViews>
    <sheetView showGridLines="0" topLeftCell="D30" zoomScaleNormal="100" workbookViewId="0">
      <selection activeCell="F4" sqref="F4"/>
    </sheetView>
  </sheetViews>
  <sheetFormatPr defaultRowHeight="11.25"/>
  <cols>
    <col min="1" max="1" width="29.85546875" style="114" hidden="1" customWidth="1"/>
    <col min="2" max="2" width="10.7109375" style="114" hidden="1" customWidth="1"/>
    <col min="3" max="3" width="3.7109375" style="20" hidden="1" customWidth="1"/>
    <col min="4" max="4" width="3.7109375" style="25" customWidth="1"/>
    <col min="5" max="5" width="38.140625" style="25" customWidth="1"/>
    <col min="6" max="6" width="50.7109375" style="25" customWidth="1"/>
    <col min="7" max="7" width="3.7109375" style="24" customWidth="1"/>
    <col min="8" max="8" width="9.140625" style="25"/>
    <col min="9" max="9" width="9.140625" style="83" customWidth="1"/>
    <col min="10" max="16384" width="9.140625" style="25"/>
  </cols>
  <sheetData>
    <row r="1" spans="1:12" s="18" customFormat="1" ht="13.5" hidden="1" customHeight="1">
      <c r="A1" s="113"/>
      <c r="B1" s="114"/>
      <c r="F1" s="62">
        <v>27666313</v>
      </c>
      <c r="G1" s="19"/>
      <c r="I1" s="83"/>
      <c r="L1" s="131"/>
    </row>
    <row r="2" spans="1:12" s="18" customFormat="1" ht="12" hidden="1" customHeight="1">
      <c r="A2" s="113"/>
      <c r="B2" s="114"/>
      <c r="G2" s="19"/>
      <c r="I2" s="83"/>
    </row>
    <row r="3" spans="1:12" hidden="1"/>
    <row r="4" spans="1:12" ht="15.75" customHeight="1">
      <c r="D4" s="21"/>
      <c r="E4" s="22"/>
      <c r="F4" s="23" t="e">
        <f>version</f>
        <v>#REF!</v>
      </c>
    </row>
    <row r="5" spans="1:12" ht="20.25" customHeight="1">
      <c r="D5" s="26"/>
      <c r="E5" s="268" t="s">
        <v>230</v>
      </c>
      <c r="F5" s="268"/>
      <c r="G5" s="27"/>
    </row>
    <row r="6" spans="1:12">
      <c r="D6" s="21"/>
      <c r="E6" s="28"/>
      <c r="F6" s="29"/>
      <c r="G6" s="27"/>
    </row>
    <row r="7" spans="1:12" ht="19.5">
      <c r="D7" s="26"/>
      <c r="E7" s="28" t="s">
        <v>8</v>
      </c>
      <c r="F7" s="64" t="s">
        <v>96</v>
      </c>
      <c r="G7" s="27"/>
    </row>
    <row r="8" spans="1:12" ht="3" customHeight="1">
      <c r="A8" s="115"/>
      <c r="D8" s="30"/>
      <c r="E8" s="28"/>
      <c r="F8" s="31"/>
      <c r="G8" s="32"/>
    </row>
    <row r="9" spans="1:12" ht="19.5">
      <c r="D9" s="26"/>
      <c r="E9" s="51" t="s">
        <v>196</v>
      </c>
      <c r="F9" s="82" t="s">
        <v>164</v>
      </c>
      <c r="G9" s="21"/>
    </row>
    <row r="10" spans="1:12" ht="3" customHeight="1">
      <c r="A10" s="115"/>
      <c r="D10" s="30"/>
      <c r="E10" s="28"/>
      <c r="F10" s="31"/>
      <c r="G10" s="32"/>
    </row>
    <row r="11" spans="1:12" ht="33.75">
      <c r="A11" s="114" t="s">
        <v>195</v>
      </c>
      <c r="D11" s="26"/>
      <c r="E11" s="51" t="s">
        <v>214</v>
      </c>
      <c r="F11" s="91" t="s">
        <v>45</v>
      </c>
      <c r="G11" s="21"/>
    </row>
    <row r="12" spans="1:12" ht="3" customHeight="1">
      <c r="A12" s="115"/>
      <c r="D12" s="30"/>
      <c r="E12" s="28"/>
      <c r="F12" s="31"/>
      <c r="G12" s="32"/>
    </row>
    <row r="13" spans="1:12" ht="20.100000000000001" customHeight="1">
      <c r="A13" s="116"/>
      <c r="D13" s="26"/>
      <c r="E13" s="51" t="s">
        <v>515</v>
      </c>
      <c r="F13" s="237">
        <v>2014</v>
      </c>
      <c r="G13" s="32"/>
    </row>
    <row r="14" spans="1:12" ht="3" customHeight="1">
      <c r="A14" s="115"/>
      <c r="D14" s="30"/>
      <c r="E14" s="28"/>
      <c r="F14" s="31"/>
      <c r="G14" s="32"/>
    </row>
    <row r="15" spans="1:12" ht="33.75">
      <c r="D15" s="26"/>
      <c r="E15" s="51" t="s">
        <v>129</v>
      </c>
      <c r="F15" s="91" t="s">
        <v>45</v>
      </c>
      <c r="G15" s="21"/>
    </row>
    <row r="16" spans="1:12" ht="30" customHeight="1">
      <c r="C16" s="34"/>
      <c r="D16" s="30"/>
      <c r="E16" s="36"/>
      <c r="F16" s="31"/>
      <c r="G16" s="33"/>
    </row>
    <row r="17" spans="1:10" ht="19.5">
      <c r="C17" s="34"/>
      <c r="D17" s="35"/>
      <c r="E17" s="36" t="s">
        <v>39</v>
      </c>
      <c r="F17" s="41" t="s">
        <v>1022</v>
      </c>
      <c r="G17" s="33"/>
      <c r="J17" s="40"/>
    </row>
    <row r="18" spans="1:10" ht="19.5">
      <c r="C18" s="34"/>
      <c r="D18" s="35"/>
      <c r="E18" s="73" t="s">
        <v>166</v>
      </c>
      <c r="F18" s="79"/>
      <c r="G18" s="33"/>
      <c r="J18" s="40"/>
    </row>
    <row r="19" spans="1:10" ht="19.5">
      <c r="C19" s="34"/>
      <c r="D19" s="35"/>
      <c r="E19" s="36" t="s">
        <v>9</v>
      </c>
      <c r="F19" s="41" t="s">
        <v>1023</v>
      </c>
      <c r="G19" s="33"/>
      <c r="J19" s="40"/>
    </row>
    <row r="20" spans="1:10" ht="19.5">
      <c r="C20" s="34"/>
      <c r="D20" s="35"/>
      <c r="E20" s="36" t="s">
        <v>10</v>
      </c>
      <c r="F20" s="41" t="s">
        <v>1024</v>
      </c>
      <c r="G20" s="33"/>
      <c r="H20" s="37"/>
      <c r="J20" s="40"/>
    </row>
    <row r="21" spans="1:10" ht="3.75" customHeight="1">
      <c r="A21" s="115"/>
      <c r="D21" s="30"/>
      <c r="E21" s="28"/>
      <c r="F21" s="31"/>
      <c r="G21" s="32"/>
    </row>
    <row r="22" spans="1:10" ht="19.5">
      <c r="D22" s="26"/>
      <c r="E22" s="36" t="s">
        <v>40</v>
      </c>
      <c r="F22" s="92" t="s">
        <v>236</v>
      </c>
      <c r="G22" s="21"/>
    </row>
    <row r="23" spans="1:10" ht="3.75" hidden="1" customHeight="1">
      <c r="A23" s="115"/>
      <c r="D23" s="30"/>
      <c r="E23" s="28"/>
      <c r="F23" s="31"/>
      <c r="G23" s="32"/>
    </row>
    <row r="24" spans="1:10" ht="19.5" hidden="1">
      <c r="D24" s="26"/>
      <c r="E24" s="36" t="s">
        <v>517</v>
      </c>
      <c r="F24" s="258" t="s">
        <v>534</v>
      </c>
      <c r="G24" s="21"/>
    </row>
    <row r="25" spans="1:10" ht="19.5" hidden="1">
      <c r="D25" s="26"/>
      <c r="E25" s="36" t="s">
        <v>518</v>
      </c>
      <c r="F25" s="258" t="s">
        <v>534</v>
      </c>
      <c r="G25" s="21"/>
    </row>
    <row r="26" spans="1:10" ht="19.5" hidden="1">
      <c r="D26" s="26"/>
      <c r="E26" s="36" t="s">
        <v>519</v>
      </c>
      <c r="F26" s="258" t="s">
        <v>534</v>
      </c>
      <c r="G26" s="21"/>
    </row>
    <row r="27" spans="1:10" ht="3.75" customHeight="1">
      <c r="A27" s="115"/>
      <c r="D27" s="30"/>
      <c r="E27" s="28"/>
      <c r="F27" s="31"/>
      <c r="G27" s="32"/>
    </row>
    <row r="28" spans="1:10" ht="19.899999999999999" customHeight="1">
      <c r="A28" s="115"/>
      <c r="D28" s="30"/>
      <c r="E28" s="51" t="s">
        <v>212</v>
      </c>
      <c r="F28" s="92" t="s">
        <v>167</v>
      </c>
      <c r="G28" s="32"/>
    </row>
    <row r="29" spans="1:10" ht="3" customHeight="1">
      <c r="A29" s="115"/>
      <c r="D29" s="30"/>
      <c r="E29" s="28"/>
      <c r="F29" s="31"/>
      <c r="G29" s="32"/>
    </row>
    <row r="30" spans="1:10" ht="33.75">
      <c r="A30" s="115"/>
      <c r="D30" s="30"/>
      <c r="E30" s="51" t="s">
        <v>231</v>
      </c>
      <c r="F30" s="91" t="s">
        <v>44</v>
      </c>
      <c r="G30" s="32"/>
    </row>
    <row r="31" spans="1:10" ht="3" customHeight="1">
      <c r="A31" s="115"/>
      <c r="D31" s="30"/>
      <c r="E31" s="28"/>
      <c r="F31" s="31"/>
      <c r="G31" s="32"/>
    </row>
    <row r="32" spans="1:10" ht="33.75">
      <c r="D32" s="26"/>
      <c r="E32" s="90" t="s">
        <v>232</v>
      </c>
      <c r="F32" s="88" t="s">
        <v>3007</v>
      </c>
      <c r="G32" s="21"/>
    </row>
    <row r="33" spans="1:7" ht="3" customHeight="1">
      <c r="A33" s="115"/>
      <c r="D33" s="30"/>
      <c r="E33" s="28"/>
      <c r="F33" s="31"/>
      <c r="G33" s="32"/>
    </row>
    <row r="34" spans="1:7" ht="33.75">
      <c r="A34" s="115"/>
      <c r="D34" s="30"/>
      <c r="E34" s="51" t="s">
        <v>233</v>
      </c>
      <c r="F34" s="91" t="s">
        <v>45</v>
      </c>
      <c r="G34" s="32"/>
    </row>
    <row r="35" spans="1:7" ht="3" customHeight="1">
      <c r="A35" s="115"/>
      <c r="D35" s="30"/>
      <c r="E35" s="28"/>
      <c r="F35" s="31"/>
      <c r="G35" s="32"/>
    </row>
    <row r="36" spans="1:7" ht="22.5">
      <c r="A36" s="115"/>
      <c r="D36" s="30"/>
      <c r="E36" s="51" t="s">
        <v>234</v>
      </c>
      <c r="F36" s="91" t="s">
        <v>45</v>
      </c>
      <c r="G36" s="32"/>
    </row>
    <row r="37" spans="1:7" ht="3" customHeight="1">
      <c r="A37" s="115"/>
      <c r="D37" s="30"/>
      <c r="E37" s="28"/>
      <c r="F37" s="31"/>
      <c r="G37" s="32"/>
    </row>
    <row r="38" spans="1:7" ht="45">
      <c r="A38" s="115" t="s">
        <v>246</v>
      </c>
      <c r="D38" s="30"/>
      <c r="E38" s="51" t="s">
        <v>235</v>
      </c>
      <c r="F38" s="91" t="s">
        <v>45</v>
      </c>
      <c r="G38" s="32"/>
    </row>
    <row r="39" spans="1:7">
      <c r="A39" s="115"/>
      <c r="D39" s="30"/>
      <c r="E39" s="28"/>
      <c r="F39" s="31"/>
      <c r="G39" s="32"/>
    </row>
    <row r="40" spans="1:7" ht="20.100000000000001" customHeight="1">
      <c r="A40" s="117"/>
      <c r="D40" s="21"/>
      <c r="F40" s="52" t="s">
        <v>41</v>
      </c>
      <c r="G40" s="32"/>
    </row>
    <row r="41" spans="1:7" ht="19.5">
      <c r="A41" s="117"/>
      <c r="B41" s="118"/>
      <c r="D41" s="39"/>
      <c r="E41" s="38" t="s">
        <v>37</v>
      </c>
      <c r="F41" s="264" t="s">
        <v>2881</v>
      </c>
      <c r="G41" s="32"/>
    </row>
    <row r="42" spans="1:7" ht="19.5">
      <c r="A42" s="117"/>
      <c r="B42" s="118"/>
      <c r="D42" s="39"/>
      <c r="E42" s="38" t="s">
        <v>38</v>
      </c>
      <c r="F42" s="264" t="s">
        <v>2882</v>
      </c>
      <c r="G42" s="32"/>
    </row>
    <row r="43" spans="1:7" ht="13.5" customHeight="1">
      <c r="D43" s="26"/>
      <c r="E43" s="28"/>
      <c r="F43" s="50"/>
      <c r="G43" s="21"/>
    </row>
    <row r="44" spans="1:7" ht="20.100000000000001" customHeight="1">
      <c r="A44" s="117"/>
      <c r="D44" s="21"/>
      <c r="F44" s="52" t="s">
        <v>131</v>
      </c>
      <c r="G44" s="32"/>
    </row>
    <row r="45" spans="1:7" ht="19.5">
      <c r="A45" s="117"/>
      <c r="B45" s="118"/>
      <c r="D45" s="39"/>
      <c r="E45" s="53" t="s">
        <v>47</v>
      </c>
      <c r="F45" s="264" t="s">
        <v>2883</v>
      </c>
      <c r="G45" s="32"/>
    </row>
    <row r="46" spans="1:7" ht="19.5">
      <c r="A46" s="117"/>
      <c r="B46" s="118"/>
      <c r="D46" s="39"/>
      <c r="E46" s="53" t="s">
        <v>130</v>
      </c>
      <c r="F46" s="264" t="s">
        <v>2884</v>
      </c>
      <c r="G46" s="32"/>
    </row>
    <row r="47" spans="1:7" ht="13.5" customHeight="1">
      <c r="D47" s="26"/>
      <c r="E47" s="28"/>
      <c r="F47" s="50"/>
      <c r="G47" s="21"/>
    </row>
    <row r="48" spans="1:7" ht="20.100000000000001" customHeight="1">
      <c r="A48" s="117"/>
      <c r="D48" s="21"/>
      <c r="F48" s="52" t="s">
        <v>132</v>
      </c>
      <c r="G48" s="32"/>
    </row>
    <row r="49" spans="1:7" ht="19.5">
      <c r="A49" s="117"/>
      <c r="B49" s="118"/>
      <c r="D49" s="39"/>
      <c r="E49" s="53" t="s">
        <v>47</v>
      </c>
      <c r="F49" s="264" t="s">
        <v>2885</v>
      </c>
      <c r="G49" s="32"/>
    </row>
    <row r="50" spans="1:7" ht="19.5">
      <c r="A50" s="117"/>
      <c r="B50" s="118"/>
      <c r="D50" s="39"/>
      <c r="E50" s="53" t="s">
        <v>130</v>
      </c>
      <c r="F50" s="264" t="s">
        <v>2886</v>
      </c>
      <c r="G50" s="32"/>
    </row>
    <row r="51" spans="1:7" ht="13.5" customHeight="1">
      <c r="D51" s="26"/>
      <c r="E51" s="28"/>
      <c r="F51" s="50"/>
      <c r="G51" s="21"/>
    </row>
    <row r="52" spans="1:7" ht="20.100000000000001" customHeight="1">
      <c r="A52" s="117"/>
      <c r="D52" s="21"/>
      <c r="F52" s="52" t="s">
        <v>133</v>
      </c>
      <c r="G52" s="32"/>
    </row>
    <row r="53" spans="1:7" ht="20.100000000000001" customHeight="1">
      <c r="A53" s="117"/>
      <c r="B53" s="118"/>
      <c r="D53" s="39"/>
      <c r="E53" s="38" t="s">
        <v>47</v>
      </c>
      <c r="F53" s="264" t="s">
        <v>3003</v>
      </c>
      <c r="G53" s="32"/>
    </row>
    <row r="54" spans="1:7" ht="20.100000000000001" customHeight="1">
      <c r="A54" s="117"/>
      <c r="B54" s="118"/>
      <c r="D54" s="39"/>
      <c r="E54" s="38" t="s">
        <v>48</v>
      </c>
      <c r="F54" s="264" t="s">
        <v>2887</v>
      </c>
      <c r="G54" s="32"/>
    </row>
    <row r="55" spans="1:7" ht="20.100000000000001" customHeight="1">
      <c r="A55" s="117"/>
      <c r="B55" s="118"/>
      <c r="D55" s="39"/>
      <c r="E55" s="53" t="s">
        <v>130</v>
      </c>
      <c r="F55" s="264" t="s">
        <v>2888</v>
      </c>
      <c r="G55" s="32"/>
    </row>
    <row r="56" spans="1:7" ht="20.100000000000001" customHeight="1">
      <c r="A56" s="117"/>
      <c r="B56" s="118"/>
      <c r="D56" s="39"/>
      <c r="E56" s="38" t="s">
        <v>49</v>
      </c>
      <c r="F56" s="264" t="s">
        <v>3004</v>
      </c>
      <c r="G56" s="32"/>
    </row>
  </sheetData>
  <sheetProtection password="FA9C" sheet="1" objects="1" scenarios="1" formatColumns="0" formatRows="0"/>
  <dataConsolidate/>
  <mergeCells count="1">
    <mergeCell ref="E5:F5"/>
  </mergeCells>
  <phoneticPr fontId="8" type="noConversion"/>
  <dataValidations xWindow="446" yWindow="425" count="6">
    <dataValidation type="textLength" operator="lessThanOrEqual" allowBlank="1" showInputMessage="1" showErrorMessage="1" errorTitle="Ошибка" error="Допускается ввод не более 900 символов!" sqref="F53:F56 F41:F42 F45:F46 F49:F50 F18">
      <formula1>900</formula1>
    </dataValidation>
    <dataValidation type="list" allowBlank="1" showDropDown="1" showInputMessage="1" showErrorMessage="1" error="для выбора выполните двойной щелчок по ячейке" prompt="Для выбора выполните двойной щелчок левой клавиши мыши по соответствующей ячейке." sqref="F30 F38 F34 F36 F15 F11">
      <formula1>"a"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F32"/>
    <dataValidation type="list" allowBlank="1" showInputMessage="1" showErrorMessage="1" errorTitle="Ошибка" error="Выберите значение из списка" prompt="Выберите значение из списка" sqref="F28">
      <formula1>kind_of_NDS</formula1>
    </dataValidation>
    <dataValidation type="list" allowBlank="1" showInputMessage="1" showErrorMessage="1" errorTitle="Ошибка" error="Выберите значение из списка" prompt="Выберите значение из списка" sqref="F13">
      <formula1>year_list</formula1>
    </dataValidation>
    <dataValidation type="list" allowBlank="1" showInputMessage="1" showErrorMessage="1" errorTitle="Ошибка" error="Выберите значение из списка" prompt="Выберите значение из списка" sqref="F22">
      <formula1>kind_of_activity</formula1>
    </dataValidation>
  </dataValidations>
  <pageMargins left="0.75" right="0.75" top="1" bottom="1" header="0.5" footer="0.5"/>
  <pageSetup paperSize="8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1">
    <tabColor indexed="31"/>
    <pageSetUpPr fitToPage="1"/>
  </sheetPr>
  <dimension ref="A1:I29"/>
  <sheetViews>
    <sheetView showGridLines="0" topLeftCell="C3" zoomScaleNormal="100" workbookViewId="0">
      <selection activeCell="G33" sqref="G33"/>
    </sheetView>
  </sheetViews>
  <sheetFormatPr defaultColWidth="10.5703125" defaultRowHeight="14.25"/>
  <cols>
    <col min="1" max="1" width="9.140625" style="66" hidden="1" customWidth="1"/>
    <col min="2" max="2" width="9.140625" style="43" hidden="1" customWidth="1"/>
    <col min="3" max="3" width="3.7109375" style="70" customWidth="1"/>
    <col min="4" max="4" width="6.28515625" style="43" bestFit="1" customWidth="1"/>
    <col min="5" max="5" width="38.5703125" style="43" customWidth="1"/>
    <col min="6" max="6" width="6.7109375" style="43" customWidth="1"/>
    <col min="7" max="7" width="31.5703125" style="43" customWidth="1"/>
    <col min="8" max="8" width="9" style="43" customWidth="1"/>
    <col min="9" max="9" width="3.7109375" style="74" customWidth="1"/>
    <col min="10" max="16384" width="10.5703125" style="43"/>
  </cols>
  <sheetData>
    <row r="1" spans="1:9" ht="16.5" hidden="1" customHeight="1"/>
    <row r="2" spans="1:9" ht="16.5" hidden="1" customHeight="1"/>
    <row r="3" spans="1:9" ht="3" customHeight="1">
      <c r="C3" s="68"/>
      <c r="D3" s="44"/>
      <c r="E3" s="44"/>
      <c r="F3" s="44"/>
      <c r="G3" s="44"/>
      <c r="H3" s="45"/>
    </row>
    <row r="4" spans="1:9">
      <c r="C4" s="68"/>
      <c r="D4" s="269" t="s">
        <v>209</v>
      </c>
      <c r="E4" s="269"/>
      <c r="F4" s="269"/>
      <c r="G4" s="269"/>
      <c r="H4" s="269"/>
    </row>
    <row r="5" spans="1:9" ht="18.75" customHeight="1">
      <c r="C5" s="68"/>
      <c r="D5" s="270" t="str">
        <f>IF(org=0,"Не определено",org)</f>
        <v>ООО "Башкирская генерирующая компания"</v>
      </c>
      <c r="E5" s="270"/>
      <c r="F5" s="270"/>
      <c r="G5" s="270"/>
      <c r="H5" s="270"/>
    </row>
    <row r="6" spans="1:9" ht="3" customHeight="1">
      <c r="C6" s="68"/>
      <c r="D6" s="44"/>
      <c r="E6" s="49"/>
      <c r="F6" s="49"/>
      <c r="G6" s="49"/>
      <c r="H6" s="48"/>
    </row>
    <row r="7" spans="1:9" ht="20.100000000000001" customHeight="1">
      <c r="A7" s="85"/>
      <c r="C7" s="68"/>
      <c r="D7" s="44"/>
      <c r="E7" s="49"/>
      <c r="F7" s="271" t="s">
        <v>253</v>
      </c>
      <c r="G7" s="272"/>
      <c r="H7" s="272"/>
    </row>
    <row r="8" spans="1:9">
      <c r="A8" s="85"/>
      <c r="C8" s="68"/>
      <c r="D8" s="44"/>
      <c r="E8" s="86" t="s">
        <v>206</v>
      </c>
      <c r="F8" s="273">
        <v>1</v>
      </c>
      <c r="G8" s="274"/>
      <c r="H8" s="275"/>
    </row>
    <row r="9" spans="1:9">
      <c r="A9" s="85"/>
      <c r="C9" s="68"/>
      <c r="D9" s="44"/>
      <c r="E9" s="86" t="s">
        <v>207</v>
      </c>
      <c r="F9" s="276" t="s">
        <v>96</v>
      </c>
      <c r="G9" s="277"/>
      <c r="H9" s="278"/>
    </row>
    <row r="10" spans="1:9" ht="3" customHeight="1">
      <c r="A10" s="85"/>
      <c r="C10" s="68"/>
      <c r="D10" s="44"/>
      <c r="E10" s="49"/>
      <c r="F10" s="49"/>
      <c r="G10" s="49"/>
      <c r="H10" s="48"/>
    </row>
    <row r="11" spans="1:9" ht="20.100000000000001" customHeight="1" thickBot="1">
      <c r="C11" s="68"/>
      <c r="D11" s="75" t="s">
        <v>51</v>
      </c>
      <c r="E11" s="76" t="s">
        <v>170</v>
      </c>
      <c r="F11" s="77" t="s">
        <v>51</v>
      </c>
      <c r="G11" s="76" t="s">
        <v>172</v>
      </c>
      <c r="H11" s="78" t="s">
        <v>171</v>
      </c>
    </row>
    <row r="12" spans="1:9" ht="12" customHeight="1" thickTop="1">
      <c r="C12" s="68"/>
      <c r="D12" s="123" t="s">
        <v>52</v>
      </c>
      <c r="E12" s="123" t="s">
        <v>5</v>
      </c>
      <c r="F12" s="123" t="s">
        <v>6</v>
      </c>
      <c r="G12" s="123" t="s">
        <v>7</v>
      </c>
      <c r="H12" s="123" t="s">
        <v>26</v>
      </c>
    </row>
    <row r="13" spans="1:9" ht="15" hidden="1" customHeight="1">
      <c r="A13" s="43"/>
      <c r="C13" s="68"/>
      <c r="D13" s="121">
        <v>0</v>
      </c>
      <c r="E13" s="122"/>
      <c r="F13" s="121">
        <v>0</v>
      </c>
      <c r="G13" s="122"/>
      <c r="H13" s="122"/>
    </row>
    <row r="14" spans="1:9" ht="15" customHeight="1">
      <c r="A14" s="43"/>
      <c r="C14" s="68" t="s">
        <v>2839</v>
      </c>
      <c r="D14" s="279">
        <v>1</v>
      </c>
      <c r="E14" s="280" t="s">
        <v>599</v>
      </c>
      <c r="F14" s="263">
        <v>1</v>
      </c>
      <c r="G14" s="127" t="s">
        <v>599</v>
      </c>
      <c r="H14" s="128" t="s">
        <v>600</v>
      </c>
    </row>
    <row r="15" spans="1:9" ht="15" customHeight="1">
      <c r="A15" s="43"/>
      <c r="C15" s="68"/>
      <c r="D15" s="279"/>
      <c r="E15" s="281"/>
      <c r="F15" s="145"/>
      <c r="G15" s="143" t="s">
        <v>187</v>
      </c>
      <c r="H15" s="148"/>
      <c r="I15" s="43"/>
    </row>
    <row r="16" spans="1:9" ht="15" customHeight="1">
      <c r="A16" s="43"/>
      <c r="C16" s="68" t="s">
        <v>2839</v>
      </c>
      <c r="D16" s="279">
        <v>2</v>
      </c>
      <c r="E16" s="280" t="s">
        <v>925</v>
      </c>
      <c r="F16" s="263">
        <v>1</v>
      </c>
      <c r="G16" s="127" t="s">
        <v>925</v>
      </c>
      <c r="H16" s="128" t="s">
        <v>926</v>
      </c>
    </row>
    <row r="17" spans="1:9" ht="15" customHeight="1">
      <c r="A17" s="43"/>
      <c r="C17" s="68"/>
      <c r="D17" s="279"/>
      <c r="E17" s="281"/>
      <c r="F17" s="145"/>
      <c r="G17" s="143" t="s">
        <v>187</v>
      </c>
      <c r="H17" s="148"/>
      <c r="I17" s="43"/>
    </row>
    <row r="18" spans="1:9" ht="15" customHeight="1">
      <c r="A18" s="43"/>
      <c r="C18" s="68" t="s">
        <v>2839</v>
      </c>
      <c r="D18" s="279">
        <v>3</v>
      </c>
      <c r="E18" s="280" t="s">
        <v>553</v>
      </c>
      <c r="F18" s="263">
        <v>1</v>
      </c>
      <c r="G18" s="127" t="s">
        <v>1840</v>
      </c>
      <c r="H18" s="128" t="s">
        <v>1841</v>
      </c>
    </row>
    <row r="19" spans="1:9" ht="15" customHeight="1">
      <c r="A19" s="43"/>
      <c r="C19" s="68"/>
      <c r="D19" s="279"/>
      <c r="E19" s="281"/>
      <c r="F19" s="145"/>
      <c r="G19" s="143" t="s">
        <v>187</v>
      </c>
      <c r="H19" s="148"/>
      <c r="I19" s="43"/>
    </row>
    <row r="20" spans="1:9" ht="15" customHeight="1">
      <c r="A20" s="43"/>
      <c r="C20" s="68" t="s">
        <v>2839</v>
      </c>
      <c r="D20" s="279">
        <v>4</v>
      </c>
      <c r="E20" s="280" t="s">
        <v>706</v>
      </c>
      <c r="F20" s="263">
        <v>1</v>
      </c>
      <c r="G20" s="127" t="s">
        <v>706</v>
      </c>
      <c r="H20" s="128" t="s">
        <v>707</v>
      </c>
    </row>
    <row r="21" spans="1:9" ht="15" customHeight="1">
      <c r="A21" s="43"/>
      <c r="C21" s="68"/>
      <c r="D21" s="279"/>
      <c r="E21" s="281"/>
      <c r="F21" s="145"/>
      <c r="G21" s="143" t="s">
        <v>187</v>
      </c>
      <c r="H21" s="148"/>
      <c r="I21" s="43"/>
    </row>
    <row r="22" spans="1:9" ht="15" customHeight="1">
      <c r="A22" s="43"/>
      <c r="C22" s="68" t="s">
        <v>2839</v>
      </c>
      <c r="D22" s="279">
        <v>5</v>
      </c>
      <c r="E22" s="280" t="s">
        <v>919</v>
      </c>
      <c r="F22" s="263">
        <v>1</v>
      </c>
      <c r="G22" s="127" t="s">
        <v>919</v>
      </c>
      <c r="H22" s="128" t="s">
        <v>920</v>
      </c>
    </row>
    <row r="23" spans="1:9" ht="15" customHeight="1">
      <c r="A23" s="43"/>
      <c r="C23" s="68"/>
      <c r="D23" s="279"/>
      <c r="E23" s="281"/>
      <c r="F23" s="145"/>
      <c r="G23" s="143" t="s">
        <v>187</v>
      </c>
      <c r="H23" s="148"/>
      <c r="I23" s="43"/>
    </row>
    <row r="24" spans="1:9" ht="15" customHeight="1">
      <c r="A24" s="43"/>
      <c r="C24" s="68" t="s">
        <v>2839</v>
      </c>
      <c r="D24" s="279">
        <v>6</v>
      </c>
      <c r="E24" s="280" t="s">
        <v>1136</v>
      </c>
      <c r="F24" s="263">
        <v>1</v>
      </c>
      <c r="G24" s="127" t="s">
        <v>1136</v>
      </c>
      <c r="H24" s="128" t="s">
        <v>1137</v>
      </c>
    </row>
    <row r="25" spans="1:9" ht="15" customHeight="1">
      <c r="A25" s="43"/>
      <c r="C25" s="68"/>
      <c r="D25" s="279"/>
      <c r="E25" s="281"/>
      <c r="F25" s="145"/>
      <c r="G25" s="143" t="s">
        <v>187</v>
      </c>
      <c r="H25" s="148"/>
      <c r="I25" s="43"/>
    </row>
    <row r="26" spans="1:9" ht="15" customHeight="1">
      <c r="A26" s="43"/>
      <c r="C26" s="68" t="s">
        <v>2839</v>
      </c>
      <c r="D26" s="279">
        <v>7</v>
      </c>
      <c r="E26" s="280" t="s">
        <v>1395</v>
      </c>
      <c r="F26" s="263">
        <v>1</v>
      </c>
      <c r="G26" s="127" t="s">
        <v>1395</v>
      </c>
      <c r="H26" s="128" t="s">
        <v>1396</v>
      </c>
    </row>
    <row r="27" spans="1:9" ht="15" customHeight="1">
      <c r="A27" s="43"/>
      <c r="C27" s="68"/>
      <c r="D27" s="279"/>
      <c r="E27" s="281"/>
      <c r="F27" s="145"/>
      <c r="G27" s="143" t="s">
        <v>187</v>
      </c>
      <c r="H27" s="148"/>
      <c r="I27" s="43"/>
    </row>
    <row r="28" spans="1:9" ht="15" customHeight="1">
      <c r="A28" s="43"/>
      <c r="C28" s="68"/>
      <c r="D28" s="145"/>
      <c r="E28" s="143" t="s">
        <v>194</v>
      </c>
      <c r="F28" s="143"/>
      <c r="G28" s="143"/>
      <c r="H28" s="148"/>
    </row>
    <row r="29" spans="1:9">
      <c r="D29" s="120"/>
      <c r="E29" s="120"/>
      <c r="F29" s="120"/>
      <c r="G29" s="120"/>
      <c r="H29" s="120"/>
    </row>
  </sheetData>
  <sheetProtection password="FA9C" sheet="1" objects="1" scenarios="1" formatColumns="0" formatRows="0"/>
  <mergeCells count="19">
    <mergeCell ref="D26:D27"/>
    <mergeCell ref="E26:E27"/>
    <mergeCell ref="D20:D21"/>
    <mergeCell ref="E20:E21"/>
    <mergeCell ref="D22:D23"/>
    <mergeCell ref="E22:E23"/>
    <mergeCell ref="D24:D25"/>
    <mergeCell ref="E24:E25"/>
    <mergeCell ref="D14:D15"/>
    <mergeCell ref="E14:E15"/>
    <mergeCell ref="D16:D17"/>
    <mergeCell ref="E16:E17"/>
    <mergeCell ref="D18:D19"/>
    <mergeCell ref="E18:E19"/>
    <mergeCell ref="D4:H4"/>
    <mergeCell ref="D5:H5"/>
    <mergeCell ref="F7:H7"/>
    <mergeCell ref="F8:H8"/>
    <mergeCell ref="F9:H9"/>
  </mergeCells>
  <phoneticPr fontId="9" type="noConversion"/>
  <dataValidations count="5">
    <dataValidation type="decimal" allowBlank="1" showErrorMessage="1" errorTitle="Ошибка" error="Допускается ввод только неотрицательных чисел!" sqref="E13 G13:H13 H14 H16 H18 H20 H22 H24 H26">
      <formula1>0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sqref="F9">
      <formula1>900</formula1>
    </dataValidation>
    <dataValidation type="whole" allowBlank="1" showInputMessage="1" showErrorMessage="1" errorTitle="Ошибка" error="Введите значение от 1 до 100" prompt="от 1 до 100" sqref="F8">
      <formula1>1</formula1>
      <formula2>100</formula2>
    </dataValidation>
    <dataValidation allowBlank="1" showInputMessage="1" showErrorMessage="1" prompt="Выберите муниципальное образование и ОКТМО, выполнив двойной щелчок левой кнопки мыши по ячейке." sqref="G14 G16 G18 G20 G22 G24 G26"/>
    <dataValidation allowBlank="1" showInputMessage="1" showErrorMessage="1" prompt="Выберите муниципальный район, муниципальное образование и ОКТМО, выполнив двойной щелчок левой кнопки мыши по ячейке." sqref="E14 E16 E18 E20 E22 E24 E26"/>
  </dataValidations>
  <printOptions horizontalCentered="1" verticalCentered="1"/>
  <pageMargins left="0" right="0" top="0" bottom="0" header="0" footer="0.78740157480314965"/>
  <pageSetup paperSize="9" fitToHeight="0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2">
    <tabColor indexed="31"/>
    <pageSetUpPr fitToPage="1"/>
  </sheetPr>
  <dimension ref="A1:I132"/>
  <sheetViews>
    <sheetView showGridLines="0" tabSelected="1" topLeftCell="C44" zoomScaleNormal="100" workbookViewId="0">
      <selection activeCell="G89" sqref="G89"/>
    </sheetView>
  </sheetViews>
  <sheetFormatPr defaultColWidth="10.5703125" defaultRowHeight="11.25"/>
  <cols>
    <col min="1" max="1" width="9.140625" style="151" hidden="1" customWidth="1"/>
    <col min="2" max="2" width="9.140625" style="111" hidden="1" customWidth="1"/>
    <col min="3" max="3" width="3.7109375" style="43" customWidth="1"/>
    <col min="4" max="4" width="7.7109375" style="43" customWidth="1"/>
    <col min="5" max="5" width="54.5703125" style="43" customWidth="1"/>
    <col min="6" max="6" width="16" style="43" customWidth="1"/>
    <col min="7" max="7" width="20.85546875" style="43" customWidth="1"/>
    <col min="8" max="8" width="3.7109375" style="43" customWidth="1"/>
    <col min="9" max="16384" width="10.5703125" style="43"/>
  </cols>
  <sheetData>
    <row r="1" spans="1:8" hidden="1"/>
    <row r="2" spans="1:8" hidden="1"/>
    <row r="3" spans="1:8" hidden="1"/>
    <row r="4" spans="1:8" ht="3" customHeight="1">
      <c r="C4" s="44"/>
      <c r="D4" s="44"/>
      <c r="E4" s="44"/>
      <c r="F4" s="44"/>
      <c r="G4" s="45"/>
    </row>
    <row r="5" spans="1:8" ht="41.25" customHeight="1">
      <c r="C5" s="44"/>
      <c r="D5" s="283" t="s">
        <v>391</v>
      </c>
      <c r="E5" s="283"/>
      <c r="F5" s="283"/>
      <c r="G5" s="283"/>
    </row>
    <row r="6" spans="1:8" ht="12.75" customHeight="1">
      <c r="C6" s="44"/>
      <c r="D6" s="270" t="str">
        <f>IF(org=0,"Не определено",org)</f>
        <v>ООО "Башкирская генерирующая компания"</v>
      </c>
      <c r="E6" s="270"/>
      <c r="F6" s="270"/>
      <c r="G6" s="270"/>
    </row>
    <row r="7" spans="1:8" ht="3" customHeight="1">
      <c r="C7" s="44"/>
      <c r="D7" s="44"/>
      <c r="E7" s="94"/>
      <c r="F7" s="94"/>
      <c r="G7" s="93"/>
    </row>
    <row r="8" spans="1:8" ht="23.25" thickBot="1">
      <c r="D8" s="47" t="s">
        <v>51</v>
      </c>
      <c r="E8" s="185" t="s">
        <v>213</v>
      </c>
      <c r="F8" s="186" t="s">
        <v>256</v>
      </c>
      <c r="G8" s="186" t="s">
        <v>208</v>
      </c>
      <c r="H8" s="198"/>
    </row>
    <row r="9" spans="1:8" ht="12" thickTop="1">
      <c r="D9" s="110" t="s">
        <v>52</v>
      </c>
      <c r="E9" s="110" t="s">
        <v>5</v>
      </c>
      <c r="F9" s="110" t="s">
        <v>6</v>
      </c>
      <c r="G9" s="110" t="s">
        <v>7</v>
      </c>
      <c r="H9" s="188"/>
    </row>
    <row r="10" spans="1:8" ht="22.5">
      <c r="D10" s="187" t="s">
        <v>52</v>
      </c>
      <c r="E10" s="130" t="s">
        <v>316</v>
      </c>
      <c r="F10" s="170" t="s">
        <v>295</v>
      </c>
      <c r="G10" s="191">
        <f>SUM(G11:G14)</f>
        <v>11476181.927000001</v>
      </c>
      <c r="H10" s="198"/>
    </row>
    <row r="11" spans="1:8" hidden="1">
      <c r="D11" s="187" t="s">
        <v>294</v>
      </c>
      <c r="E11" s="154"/>
      <c r="F11" s="154"/>
      <c r="G11" s="154"/>
      <c r="H11" s="198"/>
    </row>
    <row r="12" spans="1:8" ht="15">
      <c r="A12" s="259"/>
      <c r="C12" s="70" t="s">
        <v>2839</v>
      </c>
      <c r="D12" s="105" t="s">
        <v>2844</v>
      </c>
      <c r="E12" s="149" t="s">
        <v>2845</v>
      </c>
      <c r="F12" s="144" t="s">
        <v>295</v>
      </c>
      <c r="G12" s="160">
        <v>10107223.825000001</v>
      </c>
      <c r="H12" s="147"/>
    </row>
    <row r="13" spans="1:8" ht="15">
      <c r="A13" s="266"/>
      <c r="C13" s="70" t="s">
        <v>2839</v>
      </c>
      <c r="D13" s="105" t="s">
        <v>3005</v>
      </c>
      <c r="E13" s="149" t="s">
        <v>3006</v>
      </c>
      <c r="F13" s="144" t="s">
        <v>295</v>
      </c>
      <c r="G13" s="160">
        <v>1368958.102</v>
      </c>
      <c r="H13" s="147"/>
    </row>
    <row r="14" spans="1:8" s="193" customFormat="1" ht="15" customHeight="1">
      <c r="A14" s="133"/>
      <c r="B14" s="112"/>
      <c r="C14" s="199"/>
      <c r="D14" s="145"/>
      <c r="E14" s="146" t="s">
        <v>289</v>
      </c>
      <c r="F14" s="143"/>
      <c r="G14" s="248"/>
      <c r="H14" s="192"/>
    </row>
    <row r="15" spans="1:8" ht="22.5">
      <c r="D15" s="255" t="s">
        <v>5</v>
      </c>
      <c r="E15" s="130" t="s">
        <v>257</v>
      </c>
      <c r="F15" s="170" t="s">
        <v>295</v>
      </c>
      <c r="G15" s="191">
        <f>SUM(G16:G17)+G40+SUM(G43:G51)+G54+G57+G59</f>
        <v>10777009.998000002</v>
      </c>
      <c r="H15" s="198"/>
    </row>
    <row r="16" spans="1:8" ht="22.5">
      <c r="D16" s="255" t="s">
        <v>563</v>
      </c>
      <c r="E16" s="194" t="s">
        <v>258</v>
      </c>
      <c r="F16" s="170" t="s">
        <v>295</v>
      </c>
      <c r="G16" s="152">
        <v>0</v>
      </c>
      <c r="H16" s="142"/>
    </row>
    <row r="17" spans="1:9" ht="15" customHeight="1">
      <c r="D17" s="255" t="s">
        <v>564</v>
      </c>
      <c r="E17" s="194" t="s">
        <v>259</v>
      </c>
      <c r="F17" s="170" t="s">
        <v>295</v>
      </c>
      <c r="G17" s="191">
        <f>SUMIF(flagSum_List02_2,"p",G18:G39)</f>
        <v>7823868</v>
      </c>
      <c r="H17" s="198"/>
    </row>
    <row r="18" spans="1:9" hidden="1">
      <c r="A18" s="254" t="s">
        <v>566</v>
      </c>
      <c r="D18" s="195" t="str">
        <f>A18</f>
        <v>2.2.0</v>
      </c>
      <c r="E18" s="154"/>
      <c r="F18" s="154"/>
      <c r="G18" s="154"/>
      <c r="H18" s="198"/>
    </row>
    <row r="19" spans="1:9" ht="15" customHeight="1">
      <c r="A19" s="284" t="s">
        <v>2840</v>
      </c>
      <c r="C19" s="70" t="s">
        <v>2839</v>
      </c>
      <c r="D19" s="105" t="str">
        <f>A19</f>
        <v>2.2.1</v>
      </c>
      <c r="E19" s="260" t="s">
        <v>343</v>
      </c>
      <c r="F19" s="144" t="s">
        <v>243</v>
      </c>
      <c r="G19" s="154">
        <f>G20*G21+G22</f>
        <v>7671072</v>
      </c>
      <c r="H19" s="162" t="s">
        <v>305</v>
      </c>
    </row>
    <row r="20" spans="1:9" ht="15">
      <c r="A20" s="284"/>
      <c r="C20" s="106"/>
      <c r="D20" s="150" t="str">
        <f>A19&amp;".1"</f>
        <v>2.2.1.1</v>
      </c>
      <c r="E20" s="251" t="s">
        <v>260</v>
      </c>
      <c r="F20" s="159" t="s">
        <v>377</v>
      </c>
      <c r="G20" s="152">
        <v>1945992.9623840034</v>
      </c>
      <c r="H20" s="147"/>
      <c r="I20" s="155"/>
    </row>
    <row r="21" spans="1:9" ht="15">
      <c r="A21" s="284"/>
      <c r="C21" s="106"/>
      <c r="D21" s="150" t="str">
        <f>A19&amp;".2"</f>
        <v>2.2.1.2</v>
      </c>
      <c r="E21" s="251" t="s">
        <v>261</v>
      </c>
      <c r="F21" s="144" t="s">
        <v>295</v>
      </c>
      <c r="G21" s="152">
        <v>3.6041025765933496</v>
      </c>
      <c r="H21" s="147"/>
      <c r="I21" s="155"/>
    </row>
    <row r="22" spans="1:9" ht="15" customHeight="1">
      <c r="A22" s="284"/>
      <c r="C22" s="106"/>
      <c r="D22" s="150" t="str">
        <f>A19&amp;".3"</f>
        <v>2.2.1.3</v>
      </c>
      <c r="E22" s="251" t="s">
        <v>262</v>
      </c>
      <c r="F22" s="144" t="s">
        <v>295</v>
      </c>
      <c r="G22" s="152">
        <v>657513.75023928762</v>
      </c>
      <c r="H22" s="142"/>
      <c r="I22" s="155"/>
    </row>
    <row r="23" spans="1:9" ht="22.5">
      <c r="A23" s="284"/>
      <c r="C23" s="106"/>
      <c r="D23" s="150" t="str">
        <f>A19&amp;".4"</f>
        <v>2.2.1.4</v>
      </c>
      <c r="E23" s="251" t="s">
        <v>263</v>
      </c>
      <c r="F23" s="144" t="s">
        <v>243</v>
      </c>
      <c r="G23" s="153" t="s">
        <v>376</v>
      </c>
      <c r="H23" s="147"/>
      <c r="I23" s="155"/>
    </row>
    <row r="24" spans="1:9" ht="15" customHeight="1">
      <c r="A24" s="284" t="s">
        <v>2841</v>
      </c>
      <c r="C24" s="70" t="s">
        <v>2839</v>
      </c>
      <c r="D24" s="105" t="str">
        <f>A24</f>
        <v>2.2.2</v>
      </c>
      <c r="E24" s="260" t="s">
        <v>350</v>
      </c>
      <c r="F24" s="144" t="s">
        <v>243</v>
      </c>
      <c r="G24" s="154">
        <f>G25*G26+G27</f>
        <v>39465</v>
      </c>
      <c r="H24" s="162" t="s">
        <v>305</v>
      </c>
    </row>
    <row r="25" spans="1:9" ht="15">
      <c r="A25" s="284"/>
      <c r="C25" s="106"/>
      <c r="D25" s="150" t="str">
        <f>A24&amp;".1"</f>
        <v>2.2.2.1</v>
      </c>
      <c r="E25" s="251" t="s">
        <v>260</v>
      </c>
      <c r="F25" s="159" t="s">
        <v>348</v>
      </c>
      <c r="G25" s="152">
        <v>5693.7267633955507</v>
      </c>
      <c r="H25" s="147"/>
      <c r="I25" s="155"/>
    </row>
    <row r="26" spans="1:9" ht="15">
      <c r="A26" s="284"/>
      <c r="C26" s="106"/>
      <c r="D26" s="150" t="str">
        <f>A24&amp;".2"</f>
        <v>2.2.2.2</v>
      </c>
      <c r="E26" s="251" t="s">
        <v>261</v>
      </c>
      <c r="F26" s="144" t="s">
        <v>295</v>
      </c>
      <c r="G26" s="152">
        <v>6.3044463561123241</v>
      </c>
      <c r="H26" s="147"/>
      <c r="I26" s="155"/>
    </row>
    <row r="27" spans="1:9" ht="15" customHeight="1">
      <c r="A27" s="284"/>
      <c r="C27" s="106"/>
      <c r="D27" s="150" t="str">
        <f>A24&amp;".3"</f>
        <v>2.2.2.3</v>
      </c>
      <c r="E27" s="251" t="s">
        <v>262</v>
      </c>
      <c r="F27" s="144" t="s">
        <v>295</v>
      </c>
      <c r="G27" s="152">
        <v>3569.2050538117046</v>
      </c>
      <c r="H27" s="142"/>
      <c r="I27" s="155"/>
    </row>
    <row r="28" spans="1:9" ht="22.5">
      <c r="A28" s="284"/>
      <c r="C28" s="106"/>
      <c r="D28" s="150" t="str">
        <f>A24&amp;".4"</f>
        <v>2.2.2.4</v>
      </c>
      <c r="E28" s="251" t="s">
        <v>263</v>
      </c>
      <c r="F28" s="144" t="s">
        <v>243</v>
      </c>
      <c r="G28" s="153" t="s">
        <v>376</v>
      </c>
      <c r="H28" s="147"/>
      <c r="I28" s="155"/>
    </row>
    <row r="29" spans="1:9" ht="15" customHeight="1">
      <c r="A29" s="284" t="s">
        <v>2842</v>
      </c>
      <c r="C29" s="70" t="s">
        <v>2839</v>
      </c>
      <c r="D29" s="105" t="str">
        <f>A29</f>
        <v>2.2.3</v>
      </c>
      <c r="E29" s="260" t="s">
        <v>354</v>
      </c>
      <c r="F29" s="144" t="s">
        <v>243</v>
      </c>
      <c r="G29" s="154">
        <f>G30*G31+G32</f>
        <v>77011</v>
      </c>
      <c r="H29" s="162" t="s">
        <v>305</v>
      </c>
    </row>
    <row r="30" spans="1:9" ht="15">
      <c r="A30" s="284"/>
      <c r="C30" s="106"/>
      <c r="D30" s="150" t="str">
        <f>A29&amp;".1"</f>
        <v>2.2.3.1</v>
      </c>
      <c r="E30" s="251" t="s">
        <v>260</v>
      </c>
      <c r="F30" s="159" t="s">
        <v>348</v>
      </c>
      <c r="G30" s="152">
        <v>167863.07681680642</v>
      </c>
      <c r="H30" s="147"/>
      <c r="I30" s="155"/>
    </row>
    <row r="31" spans="1:9" ht="15">
      <c r="A31" s="284"/>
      <c r="C31" s="106"/>
      <c r="D31" s="150" t="str">
        <f>A29&amp;".2"</f>
        <v>2.2.3.2</v>
      </c>
      <c r="E31" s="251" t="s">
        <v>261</v>
      </c>
      <c r="F31" s="144" t="s">
        <v>295</v>
      </c>
      <c r="G31" s="152">
        <v>0.45877271798159769</v>
      </c>
      <c r="H31" s="147"/>
      <c r="I31" s="155"/>
    </row>
    <row r="32" spans="1:9" ht="15" customHeight="1">
      <c r="A32" s="284"/>
      <c r="C32" s="106"/>
      <c r="D32" s="150" t="str">
        <f>A29&amp;".3"</f>
        <v>2.2.3.3</v>
      </c>
      <c r="E32" s="251" t="s">
        <v>262</v>
      </c>
      <c r="F32" s="144" t="s">
        <v>295</v>
      </c>
      <c r="G32" s="152">
        <v>0</v>
      </c>
      <c r="H32" s="142"/>
      <c r="I32" s="155"/>
    </row>
    <row r="33" spans="1:9" ht="22.5">
      <c r="A33" s="284"/>
      <c r="C33" s="106"/>
      <c r="D33" s="150" t="str">
        <f>A29&amp;".4"</f>
        <v>2.2.3.4</v>
      </c>
      <c r="E33" s="251" t="s">
        <v>263</v>
      </c>
      <c r="F33" s="144" t="s">
        <v>243</v>
      </c>
      <c r="G33" s="153" t="s">
        <v>376</v>
      </c>
      <c r="H33" s="147"/>
      <c r="I33" s="155"/>
    </row>
    <row r="34" spans="1:9" ht="15" customHeight="1">
      <c r="A34" s="284" t="s">
        <v>2843</v>
      </c>
      <c r="C34" s="70" t="s">
        <v>2839</v>
      </c>
      <c r="D34" s="105" t="str">
        <f>A34</f>
        <v>2.2.4</v>
      </c>
      <c r="E34" s="260" t="s">
        <v>373</v>
      </c>
      <c r="F34" s="144" t="s">
        <v>243</v>
      </c>
      <c r="G34" s="154">
        <f>G35*G36+G37</f>
        <v>36320</v>
      </c>
      <c r="H34" s="162" t="s">
        <v>305</v>
      </c>
    </row>
    <row r="35" spans="1:9" ht="15">
      <c r="A35" s="284"/>
      <c r="C35" s="106"/>
      <c r="D35" s="150" t="str">
        <f>A34&amp;".1"</f>
        <v>2.2.4.1</v>
      </c>
      <c r="E35" s="251" t="s">
        <v>260</v>
      </c>
      <c r="F35" s="159" t="s">
        <v>377</v>
      </c>
      <c r="G35" s="152">
        <v>23594.887000021761</v>
      </c>
      <c r="H35" s="147"/>
      <c r="I35" s="155"/>
    </row>
    <row r="36" spans="1:9" ht="15">
      <c r="A36" s="284"/>
      <c r="C36" s="106"/>
      <c r="D36" s="150" t="str">
        <f>A34&amp;".2"</f>
        <v>2.2.4.2</v>
      </c>
      <c r="E36" s="251" t="s">
        <v>261</v>
      </c>
      <c r="F36" s="144" t="s">
        <v>295</v>
      </c>
      <c r="G36" s="152">
        <v>1.5393165476896118</v>
      </c>
      <c r="H36" s="147"/>
      <c r="I36" s="155"/>
    </row>
    <row r="37" spans="1:9" ht="15" customHeight="1">
      <c r="A37" s="284"/>
      <c r="C37" s="106"/>
      <c r="D37" s="150" t="str">
        <f>A34&amp;".3"</f>
        <v>2.2.4.3</v>
      </c>
      <c r="E37" s="251" t="s">
        <v>262</v>
      </c>
      <c r="F37" s="144" t="s">
        <v>295</v>
      </c>
      <c r="G37" s="152">
        <v>0</v>
      </c>
      <c r="H37" s="142"/>
      <c r="I37" s="155"/>
    </row>
    <row r="38" spans="1:9" ht="22.5">
      <c r="A38" s="284"/>
      <c r="C38" s="106"/>
      <c r="D38" s="150" t="str">
        <f>A34&amp;".4"</f>
        <v>2.2.4.4</v>
      </c>
      <c r="E38" s="251" t="s">
        <v>263</v>
      </c>
      <c r="F38" s="144" t="s">
        <v>243</v>
      </c>
      <c r="G38" s="153" t="s">
        <v>376</v>
      </c>
      <c r="H38" s="147"/>
      <c r="I38" s="155"/>
    </row>
    <row r="39" spans="1:9" ht="15" customHeight="1">
      <c r="D39" s="145"/>
      <c r="E39" s="219" t="s">
        <v>264</v>
      </c>
      <c r="F39" s="143"/>
      <c r="G39" s="248"/>
      <c r="H39" s="198"/>
    </row>
    <row r="40" spans="1:9" ht="22.5">
      <c r="D40" s="255" t="s">
        <v>565</v>
      </c>
      <c r="E40" s="194" t="s">
        <v>265</v>
      </c>
      <c r="F40" s="170" t="s">
        <v>295</v>
      </c>
      <c r="G40" s="152">
        <v>482639.83900000004</v>
      </c>
      <c r="H40" s="142"/>
    </row>
    <row r="41" spans="1:9" ht="22.5">
      <c r="D41" s="255" t="s">
        <v>567</v>
      </c>
      <c r="E41" s="196" t="s">
        <v>301</v>
      </c>
      <c r="F41" s="170" t="s">
        <v>296</v>
      </c>
      <c r="G41" s="152">
        <f>G40/G42</f>
        <v>1.23245968279423</v>
      </c>
      <c r="H41" s="198"/>
    </row>
    <row r="42" spans="1:9" ht="15" customHeight="1">
      <c r="D42" s="255" t="s">
        <v>568</v>
      </c>
      <c r="E42" s="196" t="s">
        <v>266</v>
      </c>
      <c r="F42" s="170" t="s">
        <v>302</v>
      </c>
      <c r="G42" s="163">
        <v>391607</v>
      </c>
      <c r="H42" s="198"/>
    </row>
    <row r="43" spans="1:9" ht="22.5">
      <c r="D43" s="255" t="s">
        <v>569</v>
      </c>
      <c r="E43" s="194" t="s">
        <v>267</v>
      </c>
      <c r="F43" s="170" t="s">
        <v>295</v>
      </c>
      <c r="G43" s="152">
        <v>121594</v>
      </c>
      <c r="H43" s="198"/>
    </row>
    <row r="44" spans="1:9" ht="22.5">
      <c r="D44" s="255" t="s">
        <v>570</v>
      </c>
      <c r="E44" s="247" t="s">
        <v>536</v>
      </c>
      <c r="F44" s="170" t="s">
        <v>295</v>
      </c>
      <c r="G44" s="152">
        <v>94492</v>
      </c>
      <c r="H44" s="198"/>
    </row>
    <row r="45" spans="1:9" ht="22.5">
      <c r="D45" s="255" t="s">
        <v>571</v>
      </c>
      <c r="E45" s="194" t="s">
        <v>268</v>
      </c>
      <c r="F45" s="170" t="s">
        <v>295</v>
      </c>
      <c r="G45" s="152">
        <v>822995</v>
      </c>
      <c r="H45" s="198"/>
    </row>
    <row r="46" spans="1:9" ht="22.5">
      <c r="D46" s="255" t="s">
        <v>572</v>
      </c>
      <c r="E46" s="194" t="s">
        <v>269</v>
      </c>
      <c r="F46" s="170" t="s">
        <v>295</v>
      </c>
      <c r="G46" s="152">
        <v>234953</v>
      </c>
      <c r="H46" s="198"/>
    </row>
    <row r="47" spans="1:9" ht="22.5">
      <c r="D47" s="255" t="s">
        <v>573</v>
      </c>
      <c r="E47" s="194" t="s">
        <v>270</v>
      </c>
      <c r="F47" s="170" t="s">
        <v>295</v>
      </c>
      <c r="G47" s="152">
        <v>0</v>
      </c>
      <c r="H47" s="142"/>
    </row>
    <row r="48" spans="1:9" ht="22.5">
      <c r="D48" s="255" t="s">
        <v>574</v>
      </c>
      <c r="E48" s="194" t="s">
        <v>271</v>
      </c>
      <c r="F48" s="170" t="s">
        <v>295</v>
      </c>
      <c r="G48" s="152">
        <v>0</v>
      </c>
      <c r="H48" s="142"/>
    </row>
    <row r="49" spans="1:8" ht="22.5">
      <c r="D49" s="255" t="s">
        <v>575</v>
      </c>
      <c r="E49" s="194" t="s">
        <v>272</v>
      </c>
      <c r="F49" s="170" t="s">
        <v>295</v>
      </c>
      <c r="G49" s="152">
        <v>375936.11800000002</v>
      </c>
      <c r="H49" s="142"/>
    </row>
    <row r="50" spans="1:8" ht="22.5">
      <c r="D50" s="255" t="s">
        <v>576</v>
      </c>
      <c r="E50" s="247" t="s">
        <v>535</v>
      </c>
      <c r="F50" s="170" t="s">
        <v>295</v>
      </c>
      <c r="G50" s="152">
        <v>0</v>
      </c>
      <c r="H50" s="142"/>
    </row>
    <row r="51" spans="1:8" ht="22.5">
      <c r="D51" s="255" t="s">
        <v>577</v>
      </c>
      <c r="E51" s="194" t="s">
        <v>315</v>
      </c>
      <c r="F51" s="170" t="s">
        <v>295</v>
      </c>
      <c r="G51" s="152">
        <v>131082.02100000012</v>
      </c>
      <c r="H51" s="198"/>
    </row>
    <row r="52" spans="1:8" ht="15" customHeight="1">
      <c r="D52" s="255" t="s">
        <v>578</v>
      </c>
      <c r="E52" s="196" t="s">
        <v>312</v>
      </c>
      <c r="F52" s="170" t="s">
        <v>295</v>
      </c>
      <c r="G52" s="152">
        <v>0</v>
      </c>
      <c r="H52" s="142"/>
    </row>
    <row r="53" spans="1:8" ht="15" customHeight="1">
      <c r="D53" s="255" t="s">
        <v>579</v>
      </c>
      <c r="E53" s="196" t="s">
        <v>313</v>
      </c>
      <c r="F53" s="170" t="s">
        <v>295</v>
      </c>
      <c r="G53" s="152">
        <v>0</v>
      </c>
      <c r="H53" s="142"/>
    </row>
    <row r="54" spans="1:8" ht="22.5">
      <c r="D54" s="255" t="s">
        <v>580</v>
      </c>
      <c r="E54" s="194" t="s">
        <v>314</v>
      </c>
      <c r="F54" s="170" t="s">
        <v>295</v>
      </c>
      <c r="G54" s="152">
        <v>72494.651000000013</v>
      </c>
      <c r="H54" s="198"/>
    </row>
    <row r="55" spans="1:8" ht="15" customHeight="1">
      <c r="D55" s="255" t="s">
        <v>581</v>
      </c>
      <c r="E55" s="196" t="s">
        <v>312</v>
      </c>
      <c r="F55" s="170" t="s">
        <v>295</v>
      </c>
      <c r="G55" s="152">
        <v>0</v>
      </c>
      <c r="H55" s="142"/>
    </row>
    <row r="56" spans="1:8" ht="15" customHeight="1">
      <c r="D56" s="255" t="s">
        <v>582</v>
      </c>
      <c r="E56" s="196" t="s">
        <v>313</v>
      </c>
      <c r="F56" s="170" t="s">
        <v>295</v>
      </c>
      <c r="G56" s="152">
        <v>0</v>
      </c>
      <c r="H56" s="142"/>
    </row>
    <row r="57" spans="1:8" ht="22.5">
      <c r="D57" s="255" t="s">
        <v>583</v>
      </c>
      <c r="E57" s="194" t="s">
        <v>307</v>
      </c>
      <c r="F57" s="170" t="s">
        <v>295</v>
      </c>
      <c r="G57" s="152">
        <v>229826</v>
      </c>
      <c r="H57" s="142"/>
    </row>
    <row r="58" spans="1:8" ht="45">
      <c r="D58" s="255" t="s">
        <v>584</v>
      </c>
      <c r="E58" s="196" t="s">
        <v>311</v>
      </c>
      <c r="F58" s="170" t="s">
        <v>243</v>
      </c>
      <c r="G58" s="91" t="s">
        <v>292</v>
      </c>
      <c r="H58" s="142"/>
    </row>
    <row r="59" spans="1:8" ht="33.75">
      <c r="D59" s="255" t="s">
        <v>585</v>
      </c>
      <c r="E59" s="194" t="s">
        <v>273</v>
      </c>
      <c r="F59" s="170" t="s">
        <v>295</v>
      </c>
      <c r="G59" s="191">
        <f>SUM(G60:G76)</f>
        <v>387129.36900000001</v>
      </c>
      <c r="H59" s="142"/>
    </row>
    <row r="60" spans="1:8" hidden="1">
      <c r="A60" s="229"/>
      <c r="D60" s="255" t="s">
        <v>586</v>
      </c>
      <c r="E60" s="154"/>
      <c r="F60" s="154"/>
      <c r="G60" s="154"/>
      <c r="H60" s="198"/>
    </row>
    <row r="61" spans="1:8" ht="15">
      <c r="A61" s="259"/>
      <c r="C61" s="70" t="s">
        <v>2839</v>
      </c>
      <c r="D61" s="105" t="s">
        <v>2846</v>
      </c>
      <c r="E61" s="252" t="s">
        <v>2866</v>
      </c>
      <c r="F61" s="144" t="s">
        <v>295</v>
      </c>
      <c r="G61" s="232">
        <v>7704.213999999999</v>
      </c>
      <c r="H61" s="147"/>
    </row>
    <row r="62" spans="1:8" ht="15">
      <c r="A62" s="259"/>
      <c r="C62" s="70" t="s">
        <v>2839</v>
      </c>
      <c r="D62" s="105" t="s">
        <v>2847</v>
      </c>
      <c r="E62" s="252" t="s">
        <v>2867</v>
      </c>
      <c r="F62" s="144" t="s">
        <v>295</v>
      </c>
      <c r="G62" s="232">
        <v>79446.760000000009</v>
      </c>
      <c r="H62" s="147"/>
    </row>
    <row r="63" spans="1:8" ht="15">
      <c r="A63" s="259"/>
      <c r="C63" s="70" t="s">
        <v>2839</v>
      </c>
      <c r="D63" s="105" t="s">
        <v>2848</v>
      </c>
      <c r="E63" s="252" t="s">
        <v>2868</v>
      </c>
      <c r="F63" s="144" t="s">
        <v>295</v>
      </c>
      <c r="G63" s="232">
        <v>5086.201</v>
      </c>
      <c r="H63" s="147"/>
    </row>
    <row r="64" spans="1:8" ht="22.5">
      <c r="A64" s="259"/>
      <c r="C64" s="70" t="s">
        <v>2839</v>
      </c>
      <c r="D64" s="105" t="s">
        <v>2849</v>
      </c>
      <c r="E64" s="252" t="s">
        <v>2869</v>
      </c>
      <c r="F64" s="144" t="s">
        <v>295</v>
      </c>
      <c r="G64" s="232">
        <v>51730.073999999993</v>
      </c>
      <c r="H64" s="147"/>
    </row>
    <row r="65" spans="1:8" ht="22.5">
      <c r="A65" s="259"/>
      <c r="C65" s="70" t="s">
        <v>2839</v>
      </c>
      <c r="D65" s="105" t="s">
        <v>2850</v>
      </c>
      <c r="E65" s="252" t="s">
        <v>2870</v>
      </c>
      <c r="F65" s="144" t="s">
        <v>295</v>
      </c>
      <c r="G65" s="232">
        <v>7737.8389999999999</v>
      </c>
      <c r="H65" s="147"/>
    </row>
    <row r="66" spans="1:8" ht="15">
      <c r="A66" s="259"/>
      <c r="C66" s="70" t="s">
        <v>2839</v>
      </c>
      <c r="D66" s="105" t="s">
        <v>2851</v>
      </c>
      <c r="E66" s="252" t="s">
        <v>2871</v>
      </c>
      <c r="F66" s="144" t="s">
        <v>295</v>
      </c>
      <c r="G66" s="232">
        <v>9819.6799999999985</v>
      </c>
      <c r="H66" s="147"/>
    </row>
    <row r="67" spans="1:8" ht="15">
      <c r="A67" s="259"/>
      <c r="C67" s="70" t="s">
        <v>2839</v>
      </c>
      <c r="D67" s="105" t="s">
        <v>2852</v>
      </c>
      <c r="E67" s="252" t="s">
        <v>2872</v>
      </c>
      <c r="F67" s="144" t="s">
        <v>295</v>
      </c>
      <c r="G67" s="232">
        <v>10094</v>
      </c>
      <c r="H67" s="147"/>
    </row>
    <row r="68" spans="1:8" ht="15">
      <c r="A68" s="259"/>
      <c r="C68" s="70" t="s">
        <v>2839</v>
      </c>
      <c r="D68" s="105" t="s">
        <v>2853</v>
      </c>
      <c r="E68" s="252" t="s">
        <v>2873</v>
      </c>
      <c r="F68" s="144" t="s">
        <v>295</v>
      </c>
      <c r="G68" s="232">
        <v>41163.017999999996</v>
      </c>
      <c r="H68" s="147"/>
    </row>
    <row r="69" spans="1:8" ht="15">
      <c r="A69" s="259"/>
      <c r="C69" s="70" t="s">
        <v>2839</v>
      </c>
      <c r="D69" s="105" t="s">
        <v>2854</v>
      </c>
      <c r="E69" s="252" t="s">
        <v>2874</v>
      </c>
      <c r="F69" s="144" t="s">
        <v>295</v>
      </c>
      <c r="G69" s="232">
        <v>9833.5430000000015</v>
      </c>
      <c r="H69" s="147"/>
    </row>
    <row r="70" spans="1:8" ht="15">
      <c r="A70" s="259"/>
      <c r="C70" s="70" t="s">
        <v>2839</v>
      </c>
      <c r="D70" s="105" t="s">
        <v>2855</v>
      </c>
      <c r="E70" s="252" t="s">
        <v>2880</v>
      </c>
      <c r="F70" s="144" t="s">
        <v>295</v>
      </c>
      <c r="G70" s="232">
        <v>17909.982999999997</v>
      </c>
      <c r="H70" s="147"/>
    </row>
    <row r="71" spans="1:8" ht="15">
      <c r="A71" s="259"/>
      <c r="C71" s="70" t="s">
        <v>2839</v>
      </c>
      <c r="D71" s="105" t="s">
        <v>2856</v>
      </c>
      <c r="E71" s="252" t="s">
        <v>2875</v>
      </c>
      <c r="F71" s="144" t="s">
        <v>295</v>
      </c>
      <c r="G71" s="232">
        <v>2316.3739999999998</v>
      </c>
      <c r="H71" s="147"/>
    </row>
    <row r="72" spans="1:8" ht="15">
      <c r="A72" s="259"/>
      <c r="C72" s="70" t="s">
        <v>2839</v>
      </c>
      <c r="D72" s="105" t="s">
        <v>2857</v>
      </c>
      <c r="E72" s="252" t="s">
        <v>2876</v>
      </c>
      <c r="F72" s="144" t="s">
        <v>295</v>
      </c>
      <c r="G72" s="232">
        <v>13507</v>
      </c>
      <c r="H72" s="147"/>
    </row>
    <row r="73" spans="1:8" ht="15">
      <c r="A73" s="261"/>
      <c r="C73" s="70" t="s">
        <v>2839</v>
      </c>
      <c r="D73" s="105" t="s">
        <v>2862</v>
      </c>
      <c r="E73" s="252" t="s">
        <v>2877</v>
      </c>
      <c r="F73" s="144" t="s">
        <v>295</v>
      </c>
      <c r="G73" s="232">
        <v>42347</v>
      </c>
      <c r="H73" s="147"/>
    </row>
    <row r="74" spans="1:8" ht="15">
      <c r="A74" s="261"/>
      <c r="C74" s="70" t="s">
        <v>2839</v>
      </c>
      <c r="D74" s="105" t="s">
        <v>2863</v>
      </c>
      <c r="E74" s="252" t="s">
        <v>2878</v>
      </c>
      <c r="F74" s="144" t="s">
        <v>295</v>
      </c>
      <c r="G74" s="232">
        <v>77962.213000000003</v>
      </c>
      <c r="H74" s="147"/>
    </row>
    <row r="75" spans="1:8" ht="15">
      <c r="A75" s="261"/>
      <c r="C75" s="70" t="s">
        <v>2839</v>
      </c>
      <c r="D75" s="105" t="s">
        <v>2864</v>
      </c>
      <c r="E75" s="252" t="s">
        <v>2879</v>
      </c>
      <c r="F75" s="144" t="s">
        <v>295</v>
      </c>
      <c r="G75" s="232">
        <f>76+10396-0.53</f>
        <v>10471.469999999999</v>
      </c>
      <c r="H75" s="147"/>
    </row>
    <row r="76" spans="1:8" ht="15" customHeight="1">
      <c r="A76" s="229"/>
      <c r="D76" s="145"/>
      <c r="E76" s="219" t="s">
        <v>510</v>
      </c>
      <c r="F76" s="143"/>
      <c r="G76" s="248"/>
      <c r="H76" s="198"/>
    </row>
    <row r="77" spans="1:8" ht="22.5">
      <c r="D77" s="255" t="s">
        <v>6</v>
      </c>
      <c r="E77" s="130" t="s">
        <v>274</v>
      </c>
      <c r="F77" s="170" t="s">
        <v>295</v>
      </c>
      <c r="G77" s="152">
        <f>List02_p1-List02_p3</f>
        <v>699171.92899999954</v>
      </c>
      <c r="H77" s="142"/>
    </row>
    <row r="78" spans="1:8" ht="22.5">
      <c r="D78" s="255" t="s">
        <v>7</v>
      </c>
      <c r="E78" s="130" t="s">
        <v>306</v>
      </c>
      <c r="F78" s="170" t="s">
        <v>295</v>
      </c>
      <c r="G78" s="152">
        <v>0</v>
      </c>
      <c r="H78" s="198"/>
    </row>
    <row r="79" spans="1:8" ht="33.75">
      <c r="D79" s="255" t="s">
        <v>591</v>
      </c>
      <c r="E79" s="194" t="s">
        <v>310</v>
      </c>
      <c r="F79" s="170" t="s">
        <v>295</v>
      </c>
      <c r="G79" s="152">
        <v>0</v>
      </c>
      <c r="H79" s="198"/>
    </row>
    <row r="80" spans="1:8" ht="33.75">
      <c r="D80" s="255" t="s">
        <v>26</v>
      </c>
      <c r="E80" s="253" t="s">
        <v>592</v>
      </c>
      <c r="F80" s="170" t="s">
        <v>295</v>
      </c>
      <c r="G80" s="152">
        <v>772451</v>
      </c>
      <c r="H80" s="198"/>
    </row>
    <row r="81" spans="1:8" ht="15" customHeight="1">
      <c r="D81" s="255" t="s">
        <v>275</v>
      </c>
      <c r="E81" s="194" t="s">
        <v>309</v>
      </c>
      <c r="F81" s="170" t="s">
        <v>295</v>
      </c>
      <c r="G81" s="152">
        <v>772451</v>
      </c>
      <c r="H81" s="198"/>
    </row>
    <row r="82" spans="1:8" ht="15" customHeight="1">
      <c r="D82" s="255" t="s">
        <v>27</v>
      </c>
      <c r="E82" s="130" t="s">
        <v>308</v>
      </c>
      <c r="F82" s="170" t="s">
        <v>295</v>
      </c>
      <c r="G82" s="152">
        <v>0</v>
      </c>
      <c r="H82" s="198"/>
    </row>
    <row r="83" spans="1:8" ht="22.5">
      <c r="D83" s="255" t="s">
        <v>144</v>
      </c>
      <c r="E83" s="130" t="s">
        <v>276</v>
      </c>
      <c r="F83" s="170" t="s">
        <v>243</v>
      </c>
      <c r="G83" s="265" t="s">
        <v>3009</v>
      </c>
      <c r="H83" s="142"/>
    </row>
    <row r="84" spans="1:8" ht="45">
      <c r="D84" s="255" t="s">
        <v>145</v>
      </c>
      <c r="E84" s="130" t="s">
        <v>317</v>
      </c>
      <c r="F84" s="170" t="s">
        <v>277</v>
      </c>
      <c r="G84" s="160">
        <v>8851.42</v>
      </c>
      <c r="H84" s="142"/>
    </row>
    <row r="85" spans="1:8" hidden="1">
      <c r="D85" s="255" t="s">
        <v>473</v>
      </c>
      <c r="E85" s="154"/>
      <c r="F85" s="154"/>
      <c r="G85" s="154"/>
      <c r="H85" s="198"/>
    </row>
    <row r="86" spans="1:8" ht="15">
      <c r="A86" s="262"/>
      <c r="C86" s="70" t="s">
        <v>2839</v>
      </c>
      <c r="D86" s="105" t="s">
        <v>2889</v>
      </c>
      <c r="E86" s="149" t="s">
        <v>2903</v>
      </c>
      <c r="F86" s="144" t="s">
        <v>277</v>
      </c>
      <c r="G86" s="160">
        <v>204</v>
      </c>
      <c r="H86" s="147"/>
    </row>
    <row r="87" spans="1:8" ht="15">
      <c r="A87" s="262"/>
      <c r="C87" s="70" t="s">
        <v>2839</v>
      </c>
      <c r="D87" s="105" t="s">
        <v>2890</v>
      </c>
      <c r="E87" s="149" t="s">
        <v>2904</v>
      </c>
      <c r="F87" s="144" t="s">
        <v>277</v>
      </c>
      <c r="G87" s="160">
        <v>685.8</v>
      </c>
      <c r="H87" s="147"/>
    </row>
    <row r="88" spans="1:8" ht="15">
      <c r="A88" s="262"/>
      <c r="C88" s="70" t="s">
        <v>2839</v>
      </c>
      <c r="D88" s="105" t="s">
        <v>2891</v>
      </c>
      <c r="E88" s="149" t="s">
        <v>2905</v>
      </c>
      <c r="F88" s="144" t="s">
        <v>277</v>
      </c>
      <c r="G88" s="160">
        <v>1547</v>
      </c>
      <c r="H88" s="147"/>
    </row>
    <row r="89" spans="1:8" ht="15">
      <c r="A89" s="262"/>
      <c r="C89" s="70" t="s">
        <v>2839</v>
      </c>
      <c r="D89" s="105" t="s">
        <v>2892</v>
      </c>
      <c r="E89" s="149" t="s">
        <v>2906</v>
      </c>
      <c r="F89" s="144" t="s">
        <v>277</v>
      </c>
      <c r="G89" s="160">
        <v>992.8</v>
      </c>
      <c r="H89" s="147"/>
    </row>
    <row r="90" spans="1:8" ht="15">
      <c r="A90" s="262"/>
      <c r="C90" s="70" t="s">
        <v>2839</v>
      </c>
      <c r="D90" s="105" t="s">
        <v>2893</v>
      </c>
      <c r="E90" s="149" t="s">
        <v>2907</v>
      </c>
      <c r="F90" s="144" t="s">
        <v>277</v>
      </c>
      <c r="G90" s="160">
        <v>792</v>
      </c>
      <c r="H90" s="147"/>
    </row>
    <row r="91" spans="1:8" ht="15">
      <c r="A91" s="262"/>
      <c r="C91" s="70" t="s">
        <v>2839</v>
      </c>
      <c r="D91" s="105" t="s">
        <v>2894</v>
      </c>
      <c r="E91" s="149" t="s">
        <v>2908</v>
      </c>
      <c r="F91" s="144" t="s">
        <v>277</v>
      </c>
      <c r="G91" s="160">
        <v>593</v>
      </c>
      <c r="H91" s="147"/>
    </row>
    <row r="92" spans="1:8" ht="15">
      <c r="A92" s="262"/>
      <c r="C92" s="70" t="s">
        <v>2839</v>
      </c>
      <c r="D92" s="105" t="s">
        <v>2895</v>
      </c>
      <c r="E92" s="149" t="s">
        <v>2909</v>
      </c>
      <c r="F92" s="144" t="s">
        <v>277</v>
      </c>
      <c r="G92" s="160">
        <v>1621</v>
      </c>
      <c r="H92" s="147"/>
    </row>
    <row r="93" spans="1:8" ht="15">
      <c r="A93" s="262"/>
      <c r="C93" s="70" t="s">
        <v>2839</v>
      </c>
      <c r="D93" s="105" t="s">
        <v>2896</v>
      </c>
      <c r="E93" s="149" t="s">
        <v>2910</v>
      </c>
      <c r="F93" s="144" t="s">
        <v>277</v>
      </c>
      <c r="G93" s="160">
        <v>1511.2</v>
      </c>
      <c r="H93" s="147"/>
    </row>
    <row r="94" spans="1:8" ht="15">
      <c r="A94" s="262"/>
      <c r="C94" s="70" t="s">
        <v>2839</v>
      </c>
      <c r="D94" s="105" t="s">
        <v>2897</v>
      </c>
      <c r="E94" s="149" t="s">
        <v>2911</v>
      </c>
      <c r="F94" s="144" t="s">
        <v>277</v>
      </c>
      <c r="G94" s="160">
        <v>328</v>
      </c>
      <c r="H94" s="147"/>
    </row>
    <row r="95" spans="1:8" ht="15">
      <c r="A95" s="262"/>
      <c r="C95" s="70" t="s">
        <v>2839</v>
      </c>
      <c r="D95" s="105" t="s">
        <v>2898</v>
      </c>
      <c r="E95" s="149" t="s">
        <v>2912</v>
      </c>
      <c r="F95" s="144" t="s">
        <v>277</v>
      </c>
      <c r="G95" s="160">
        <v>447</v>
      </c>
      <c r="H95" s="147"/>
    </row>
    <row r="96" spans="1:8" ht="15">
      <c r="A96" s="262"/>
      <c r="C96" s="70" t="s">
        <v>2839</v>
      </c>
      <c r="D96" s="105" t="s">
        <v>2899</v>
      </c>
      <c r="E96" s="149" t="s">
        <v>2913</v>
      </c>
      <c r="F96" s="144" t="s">
        <v>277</v>
      </c>
      <c r="G96" s="160">
        <v>123.98</v>
      </c>
      <c r="H96" s="147"/>
    </row>
    <row r="97" spans="1:8" ht="15">
      <c r="A97" s="262"/>
      <c r="C97" s="70" t="s">
        <v>2839</v>
      </c>
      <c r="D97" s="105" t="s">
        <v>2900</v>
      </c>
      <c r="E97" s="149" t="s">
        <v>2914</v>
      </c>
      <c r="F97" s="144" t="s">
        <v>277</v>
      </c>
      <c r="G97" s="160">
        <v>2.2599999999999998</v>
      </c>
      <c r="H97" s="147"/>
    </row>
    <row r="98" spans="1:8" ht="15">
      <c r="A98" s="262"/>
      <c r="C98" s="70" t="s">
        <v>2839</v>
      </c>
      <c r="D98" s="105" t="s">
        <v>2901</v>
      </c>
      <c r="E98" s="149" t="s">
        <v>2915</v>
      </c>
      <c r="F98" s="144" t="s">
        <v>277</v>
      </c>
      <c r="G98" s="160">
        <v>2.2599999999999998</v>
      </c>
      <c r="H98" s="147"/>
    </row>
    <row r="99" spans="1:8" ht="15">
      <c r="A99" s="262"/>
      <c r="C99" s="70" t="s">
        <v>2839</v>
      </c>
      <c r="D99" s="105" t="s">
        <v>2902</v>
      </c>
      <c r="E99" s="149" t="s">
        <v>2916</v>
      </c>
      <c r="F99" s="144" t="s">
        <v>277</v>
      </c>
      <c r="G99" s="160">
        <v>1.1200000000000001</v>
      </c>
      <c r="H99" s="147"/>
    </row>
    <row r="100" spans="1:8" ht="15" customHeight="1">
      <c r="D100" s="145"/>
      <c r="E100" s="146" t="s">
        <v>293</v>
      </c>
      <c r="F100" s="143"/>
      <c r="G100" s="248"/>
      <c r="H100" s="198"/>
    </row>
    <row r="101" spans="1:8" ht="22.5">
      <c r="D101" s="255" t="s">
        <v>174</v>
      </c>
      <c r="E101" s="130" t="s">
        <v>278</v>
      </c>
      <c r="F101" s="170" t="s">
        <v>277</v>
      </c>
      <c r="G101" s="152">
        <v>2594.2809999999999</v>
      </c>
      <c r="H101" s="142"/>
    </row>
    <row r="102" spans="1:8" ht="33.75">
      <c r="D102" s="255" t="s">
        <v>175</v>
      </c>
      <c r="E102" s="130" t="s">
        <v>279</v>
      </c>
      <c r="F102" s="170" t="s">
        <v>297</v>
      </c>
      <c r="G102" s="163">
        <v>16893.240000000002</v>
      </c>
      <c r="H102" s="142"/>
    </row>
    <row r="103" spans="1:8" ht="33.75">
      <c r="D103" s="255" t="s">
        <v>176</v>
      </c>
      <c r="E103" s="130" t="s">
        <v>280</v>
      </c>
      <c r="F103" s="170" t="s">
        <v>297</v>
      </c>
      <c r="G103" s="163">
        <v>0</v>
      </c>
      <c r="H103" s="142"/>
    </row>
    <row r="104" spans="1:8" ht="33.75">
      <c r="D104" s="255" t="s">
        <v>177</v>
      </c>
      <c r="E104" s="130" t="s">
        <v>281</v>
      </c>
      <c r="F104" s="170" t="s">
        <v>297</v>
      </c>
      <c r="G104" s="197">
        <f>SUM(G105:G106)</f>
        <v>16825.986000000001</v>
      </c>
      <c r="H104" s="142"/>
    </row>
    <row r="105" spans="1:8" ht="15" customHeight="1">
      <c r="D105" s="255" t="s">
        <v>587</v>
      </c>
      <c r="E105" s="194" t="s">
        <v>318</v>
      </c>
      <c r="F105" s="170" t="s">
        <v>297</v>
      </c>
      <c r="G105" s="163">
        <v>16825.986000000001</v>
      </c>
      <c r="H105" s="142"/>
    </row>
    <row r="106" spans="1:8" ht="22.5">
      <c r="D106" s="255" t="s">
        <v>588</v>
      </c>
      <c r="E106" s="194" t="s">
        <v>319</v>
      </c>
      <c r="F106" s="170" t="s">
        <v>297</v>
      </c>
      <c r="G106" s="163">
        <v>0</v>
      </c>
      <c r="H106" s="142"/>
    </row>
    <row r="107" spans="1:8" ht="33.75">
      <c r="D107" s="255" t="s">
        <v>178</v>
      </c>
      <c r="E107" s="130" t="s">
        <v>282</v>
      </c>
      <c r="F107" s="170" t="s">
        <v>283</v>
      </c>
      <c r="G107" s="152">
        <v>0</v>
      </c>
      <c r="H107" s="142"/>
    </row>
    <row r="108" spans="1:8" ht="15" customHeight="1">
      <c r="D108" s="255" t="s">
        <v>179</v>
      </c>
      <c r="E108" s="130" t="s">
        <v>284</v>
      </c>
      <c r="F108" s="170" t="s">
        <v>297</v>
      </c>
      <c r="G108" s="163">
        <v>0</v>
      </c>
      <c r="H108" s="142"/>
    </row>
    <row r="109" spans="1:8" ht="22.5">
      <c r="D109" s="255" t="s">
        <v>180</v>
      </c>
      <c r="E109" s="130" t="s">
        <v>285</v>
      </c>
      <c r="F109" s="170" t="s">
        <v>300</v>
      </c>
      <c r="G109" s="152">
        <v>928</v>
      </c>
      <c r="H109" s="198"/>
    </row>
    <row r="110" spans="1:8" ht="22.5">
      <c r="D110" s="255" t="s">
        <v>181</v>
      </c>
      <c r="E110" s="130" t="s">
        <v>286</v>
      </c>
      <c r="F110" s="170" t="s">
        <v>300</v>
      </c>
      <c r="G110" s="152">
        <v>274</v>
      </c>
      <c r="H110" s="142"/>
    </row>
    <row r="111" spans="1:8" ht="45">
      <c r="D111" s="255" t="s">
        <v>182</v>
      </c>
      <c r="E111" s="130" t="s">
        <v>321</v>
      </c>
      <c r="F111" s="170" t="s">
        <v>320</v>
      </c>
      <c r="G111" s="249">
        <v>138.5</v>
      </c>
      <c r="H111" s="142"/>
    </row>
    <row r="112" spans="1:8" hidden="1">
      <c r="D112" s="255" t="s">
        <v>589</v>
      </c>
      <c r="E112" s="154"/>
      <c r="F112" s="154"/>
      <c r="G112" s="154"/>
      <c r="H112" s="198"/>
    </row>
    <row r="113" spans="1:8" ht="15">
      <c r="A113" s="262"/>
      <c r="C113" s="70" t="s">
        <v>2839</v>
      </c>
      <c r="D113" s="105" t="s">
        <v>2917</v>
      </c>
      <c r="E113" s="149" t="s">
        <v>2903</v>
      </c>
      <c r="F113" s="144" t="s">
        <v>320</v>
      </c>
      <c r="G113" s="249">
        <v>167.1</v>
      </c>
      <c r="H113" s="147"/>
    </row>
    <row r="114" spans="1:8" ht="15">
      <c r="A114" s="262"/>
      <c r="C114" s="70" t="s">
        <v>2839</v>
      </c>
      <c r="D114" s="105" t="s">
        <v>2918</v>
      </c>
      <c r="E114" s="149" t="s">
        <v>2904</v>
      </c>
      <c r="F114" s="144" t="s">
        <v>320</v>
      </c>
      <c r="G114" s="249">
        <v>133.1</v>
      </c>
      <c r="H114" s="147"/>
    </row>
    <row r="115" spans="1:8" ht="15">
      <c r="A115" s="262"/>
      <c r="C115" s="70" t="s">
        <v>2839</v>
      </c>
      <c r="D115" s="105" t="s">
        <v>2919</v>
      </c>
      <c r="E115" s="149" t="s">
        <v>2905</v>
      </c>
      <c r="F115" s="144" t="s">
        <v>320</v>
      </c>
      <c r="G115" s="249">
        <v>131</v>
      </c>
      <c r="H115" s="147"/>
    </row>
    <row r="116" spans="1:8" ht="15">
      <c r="A116" s="262"/>
      <c r="C116" s="70" t="s">
        <v>2839</v>
      </c>
      <c r="D116" s="105" t="s">
        <v>2920</v>
      </c>
      <c r="E116" s="149" t="s">
        <v>2906</v>
      </c>
      <c r="F116" s="144" t="s">
        <v>320</v>
      </c>
      <c r="G116" s="249">
        <v>140.4</v>
      </c>
      <c r="H116" s="147"/>
    </row>
    <row r="117" spans="1:8" ht="15">
      <c r="A117" s="262"/>
      <c r="C117" s="70" t="s">
        <v>2839</v>
      </c>
      <c r="D117" s="105" t="s">
        <v>2921</v>
      </c>
      <c r="E117" s="149" t="s">
        <v>2907</v>
      </c>
      <c r="F117" s="144" t="s">
        <v>320</v>
      </c>
      <c r="G117" s="249">
        <v>143</v>
      </c>
      <c r="H117" s="147"/>
    </row>
    <row r="118" spans="1:8" ht="15">
      <c r="A118" s="262"/>
      <c r="C118" s="70" t="s">
        <v>2839</v>
      </c>
      <c r="D118" s="105" t="s">
        <v>2922</v>
      </c>
      <c r="E118" s="149" t="s">
        <v>2908</v>
      </c>
      <c r="F118" s="144" t="s">
        <v>320</v>
      </c>
      <c r="G118" s="249">
        <v>143.9</v>
      </c>
      <c r="H118" s="147"/>
    </row>
    <row r="119" spans="1:8" ht="15">
      <c r="A119" s="262"/>
      <c r="C119" s="70" t="s">
        <v>2839</v>
      </c>
      <c r="D119" s="105" t="s">
        <v>2923</v>
      </c>
      <c r="E119" s="149" t="s">
        <v>2909</v>
      </c>
      <c r="F119" s="144" t="s">
        <v>320</v>
      </c>
      <c r="G119" s="249">
        <v>134.30000000000001</v>
      </c>
      <c r="H119" s="147"/>
    </row>
    <row r="120" spans="1:8" ht="15">
      <c r="A120" s="262"/>
      <c r="C120" s="70" t="s">
        <v>2839</v>
      </c>
      <c r="D120" s="105" t="s">
        <v>2924</v>
      </c>
      <c r="E120" s="149" t="s">
        <v>2910</v>
      </c>
      <c r="F120" s="144" t="s">
        <v>320</v>
      </c>
      <c r="G120" s="249">
        <v>133.1</v>
      </c>
      <c r="H120" s="147"/>
    </row>
    <row r="121" spans="1:8" ht="15">
      <c r="A121" s="262"/>
      <c r="C121" s="70" t="s">
        <v>2839</v>
      </c>
      <c r="D121" s="105" t="s">
        <v>2925</v>
      </c>
      <c r="E121" s="149" t="s">
        <v>2911</v>
      </c>
      <c r="F121" s="144" t="s">
        <v>320</v>
      </c>
      <c r="G121" s="249">
        <v>159.69999999999999</v>
      </c>
      <c r="H121" s="147"/>
    </row>
    <row r="122" spans="1:8" ht="15">
      <c r="A122" s="262"/>
      <c r="C122" s="70" t="s">
        <v>2839</v>
      </c>
      <c r="D122" s="105" t="s">
        <v>2926</v>
      </c>
      <c r="E122" s="149" t="s">
        <v>2912</v>
      </c>
      <c r="F122" s="144" t="s">
        <v>320</v>
      </c>
      <c r="G122" s="249">
        <v>156.1</v>
      </c>
      <c r="H122" s="147"/>
    </row>
    <row r="123" spans="1:8" ht="15">
      <c r="A123" s="262"/>
      <c r="C123" s="70" t="s">
        <v>2839</v>
      </c>
      <c r="D123" s="105" t="s">
        <v>2927</v>
      </c>
      <c r="E123" s="149" t="s">
        <v>2913</v>
      </c>
      <c r="F123" s="144" t="s">
        <v>320</v>
      </c>
      <c r="G123" s="249">
        <v>150</v>
      </c>
      <c r="H123" s="147"/>
    </row>
    <row r="124" spans="1:8" ht="15">
      <c r="A124" s="262"/>
      <c r="C124" s="70" t="s">
        <v>2839</v>
      </c>
      <c r="D124" s="105" t="s">
        <v>2928</v>
      </c>
      <c r="E124" s="149" t="s">
        <v>2914</v>
      </c>
      <c r="F124" s="144" t="s">
        <v>320</v>
      </c>
      <c r="G124" s="249">
        <v>163.19999999999999</v>
      </c>
      <c r="H124" s="147"/>
    </row>
    <row r="125" spans="1:8" ht="15">
      <c r="A125" s="262"/>
      <c r="C125" s="70" t="s">
        <v>2839</v>
      </c>
      <c r="D125" s="105" t="s">
        <v>2929</v>
      </c>
      <c r="E125" s="149" t="s">
        <v>2915</v>
      </c>
      <c r="F125" s="144" t="s">
        <v>320</v>
      </c>
      <c r="G125" s="249">
        <v>148.80000000000001</v>
      </c>
      <c r="H125" s="147"/>
    </row>
    <row r="126" spans="1:8" ht="15">
      <c r="A126" s="262"/>
      <c r="C126" s="70" t="s">
        <v>2839</v>
      </c>
      <c r="D126" s="105" t="s">
        <v>2930</v>
      </c>
      <c r="E126" s="149" t="s">
        <v>2916</v>
      </c>
      <c r="F126" s="144" t="s">
        <v>320</v>
      </c>
      <c r="G126" s="249">
        <v>156.5</v>
      </c>
      <c r="H126" s="147"/>
    </row>
    <row r="127" spans="1:8" ht="15" customHeight="1">
      <c r="D127" s="145"/>
      <c r="E127" s="146" t="s">
        <v>293</v>
      </c>
      <c r="F127" s="143"/>
      <c r="G127" s="248"/>
      <c r="H127" s="142"/>
    </row>
    <row r="128" spans="1:8" ht="45">
      <c r="D128" s="255" t="s">
        <v>183</v>
      </c>
      <c r="E128" s="130" t="s">
        <v>298</v>
      </c>
      <c r="F128" s="170" t="s">
        <v>303</v>
      </c>
      <c r="G128" s="152">
        <v>23.17</v>
      </c>
      <c r="H128" s="142"/>
    </row>
    <row r="129" spans="4:8" ht="45">
      <c r="D129" s="255" t="s">
        <v>184</v>
      </c>
      <c r="E129" s="130" t="s">
        <v>299</v>
      </c>
      <c r="F129" s="170" t="s">
        <v>304</v>
      </c>
      <c r="G129" s="152">
        <v>1.2</v>
      </c>
      <c r="H129" s="142"/>
    </row>
    <row r="130" spans="4:8" ht="15" customHeight="1">
      <c r="D130" s="255" t="s">
        <v>185</v>
      </c>
      <c r="E130" s="130" t="s">
        <v>11</v>
      </c>
      <c r="F130" s="170" t="s">
        <v>243</v>
      </c>
      <c r="G130" s="267" t="s">
        <v>45</v>
      </c>
      <c r="H130" s="198"/>
    </row>
    <row r="131" spans="4:8" ht="3" customHeight="1">
      <c r="H131" s="188"/>
    </row>
    <row r="132" spans="4:8" ht="15" customHeight="1">
      <c r="D132" s="189" t="s">
        <v>287</v>
      </c>
      <c r="E132" s="282" t="s">
        <v>288</v>
      </c>
      <c r="F132" s="282"/>
      <c r="G132" s="282"/>
    </row>
  </sheetData>
  <sheetProtection password="FA9C" sheet="1" objects="1" scenarios="1" formatColumns="0" formatRows="0"/>
  <dataConsolidate/>
  <mergeCells count="7">
    <mergeCell ref="E132:G132"/>
    <mergeCell ref="D5:G5"/>
    <mergeCell ref="D6:G6"/>
    <mergeCell ref="A19:A23"/>
    <mergeCell ref="A24:A28"/>
    <mergeCell ref="A29:A33"/>
    <mergeCell ref="A34:A38"/>
  </mergeCells>
  <dataValidations count="7">
    <dataValidation type="decimal" allowBlank="1" showErrorMessage="1" errorTitle="Ошибка" error="Допускается ввод только неотрицательных чисел!" sqref="G128:G129 G101:G103 G105:G111 G84 G16 G40:G57 G78:G79 G82 G20:G22 G25:G27 G30:G32 G35:G37 G86:G99 G113:G126 G12:G13 G61:G75">
      <formula1>0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prompt="Введите гиперссылку в ячейку" sqref="G83">
      <formula1>900</formula1>
    </dataValidation>
    <dataValidation type="decimal" allowBlank="1" showErrorMessage="1" errorTitle="Ошибка" error="Допускается ввод только действительных чисел!" sqref="G77">
      <formula1>-9.99999999999999E+23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sqref="G130 F20 F25 F30 F35 E86:E99 E113:E126 E12:E13 E61:E75">
      <formula1>900</formula1>
    </dataValidation>
    <dataValidation type="decimal" allowBlank="1" showErrorMessage="1" errorTitle="Ошибка" error="Допускается ввод только действительных чисел!" sqref="G80:G81">
      <formula1>-9.99999999999999E+37</formula1>
      <formula2>9.99999999999999E+37</formula2>
    </dataValidation>
    <dataValidation type="list" allowBlank="1" showInputMessage="1" showErrorMessage="1" errorTitle="Ошибка" error="Выберите значение из списка" prompt="Выберите значение из списка" sqref="G23 G28 G33 G38">
      <formula1>kind_of_purchase_method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E19 E24 E29 E34">
      <formula1>kind_of_fuels</formula1>
    </dataValidation>
  </dataValidations>
  <hyperlinks>
    <hyperlink ref="G83" location="'Показатели (факт)'!$G$83" tooltip="Кликните по гиперссылке, чтобы перейти на сайт организации или отредактировать её" display="http://www.bgkrb.ru/"/>
  </hyperlinks>
  <printOptions horizontalCentered="1" verticalCentered="1"/>
  <pageMargins left="0" right="0" top="0" bottom="0" header="0" footer="0.78740157480314965"/>
  <pageSetup paperSize="8" scale="93" fitToHeight="2" orientation="portrait" blackAndWhite="1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4">
    <tabColor indexed="31"/>
  </sheetPr>
  <dimension ref="A1:P14"/>
  <sheetViews>
    <sheetView showGridLines="0" topLeftCell="C4" zoomScaleNormal="100" workbookViewId="0"/>
  </sheetViews>
  <sheetFormatPr defaultColWidth="10.5703125" defaultRowHeight="11.25"/>
  <cols>
    <col min="1" max="1" width="9.140625" style="151" hidden="1" customWidth="1"/>
    <col min="2" max="2" width="9.140625" style="111" hidden="1" customWidth="1"/>
    <col min="3" max="3" width="3.7109375" style="43" customWidth="1"/>
    <col min="4" max="4" width="7.7109375" style="43" customWidth="1"/>
    <col min="5" max="5" width="29.7109375" style="43" customWidth="1"/>
    <col min="6" max="6" width="3.7109375" style="43" customWidth="1"/>
    <col min="7" max="7" width="5.42578125" style="43" customWidth="1"/>
    <col min="8" max="8" width="24.5703125" style="43" bestFit="1" customWidth="1"/>
    <col min="9" max="9" width="24.42578125" style="43" customWidth="1"/>
    <col min="10" max="10" width="3.7109375" style="43" customWidth="1"/>
    <col min="11" max="11" width="6.28515625" style="43" bestFit="1" customWidth="1"/>
    <col min="12" max="12" width="25.85546875" style="43" customWidth="1"/>
    <col min="13" max="16" width="18.7109375" style="43" customWidth="1"/>
    <col min="17" max="17" width="3.7109375" style="43" customWidth="1"/>
    <col min="18" max="16384" width="10.5703125" style="43"/>
  </cols>
  <sheetData>
    <row r="1" spans="3:16" hidden="1"/>
    <row r="2" spans="3:16" hidden="1"/>
    <row r="3" spans="3:16" hidden="1"/>
    <row r="4" spans="3:16" ht="3" customHeight="1">
      <c r="C4" s="44"/>
      <c r="D4" s="44"/>
      <c r="E4" s="44"/>
      <c r="F4" s="44"/>
      <c r="G4" s="44"/>
      <c r="H4" s="44"/>
      <c r="I4" s="45"/>
      <c r="J4" s="45"/>
      <c r="K4" s="45"/>
    </row>
    <row r="5" spans="3:16" ht="17.100000000000001" customHeight="1">
      <c r="C5" s="44"/>
      <c r="D5" s="283" t="s">
        <v>329</v>
      </c>
      <c r="E5" s="283"/>
      <c r="F5" s="283"/>
      <c r="G5" s="283"/>
      <c r="H5" s="283"/>
      <c r="I5" s="283"/>
      <c r="J5" s="202"/>
      <c r="K5" s="202"/>
    </row>
    <row r="6" spans="3:16" ht="12.75" customHeight="1">
      <c r="C6" s="44"/>
      <c r="D6" s="270" t="str">
        <f>IF(org=0,"Не определено",org)</f>
        <v>ООО "Башкирская генерирующая компания"</v>
      </c>
      <c r="E6" s="270"/>
      <c r="F6" s="270"/>
      <c r="G6" s="270"/>
      <c r="H6" s="270"/>
      <c r="I6" s="270"/>
      <c r="J6" s="171"/>
      <c r="K6" s="171"/>
    </row>
    <row r="7" spans="3:16" ht="3" customHeight="1">
      <c r="C7" s="44"/>
      <c r="D7" s="44"/>
      <c r="E7" s="94"/>
      <c r="F7" s="94"/>
      <c r="G7" s="94"/>
      <c r="H7" s="94"/>
      <c r="I7" s="93"/>
      <c r="J7" s="93"/>
      <c r="K7" s="93"/>
    </row>
    <row r="8" spans="3:16" ht="34.5" thickBot="1">
      <c r="D8" s="47" t="s">
        <v>51</v>
      </c>
      <c r="E8" s="47" t="s">
        <v>330</v>
      </c>
      <c r="F8" s="47"/>
      <c r="G8" s="47" t="s">
        <v>51</v>
      </c>
      <c r="H8" s="47" t="s">
        <v>263</v>
      </c>
      <c r="I8" s="47" t="s">
        <v>331</v>
      </c>
      <c r="J8" s="47"/>
      <c r="K8" s="47" t="s">
        <v>51</v>
      </c>
      <c r="L8" s="47" t="s">
        <v>332</v>
      </c>
      <c r="M8" s="47" t="s">
        <v>333</v>
      </c>
      <c r="N8" s="47" t="s">
        <v>334</v>
      </c>
      <c r="O8" s="47" t="s">
        <v>335</v>
      </c>
      <c r="P8" s="47" t="s">
        <v>336</v>
      </c>
    </row>
    <row r="9" spans="3:16" ht="12" thickTop="1">
      <c r="D9" s="55" t="s">
        <v>52</v>
      </c>
      <c r="E9" s="55" t="s">
        <v>5</v>
      </c>
      <c r="F9" s="55"/>
      <c r="G9" s="55" t="s">
        <v>6</v>
      </c>
      <c r="H9" s="55" t="s">
        <v>7</v>
      </c>
      <c r="I9" s="55" t="s">
        <v>26</v>
      </c>
      <c r="J9" s="55"/>
      <c r="K9" s="55" t="s">
        <v>27</v>
      </c>
      <c r="L9" s="55" t="s">
        <v>144</v>
      </c>
      <c r="M9" s="55" t="s">
        <v>145</v>
      </c>
      <c r="N9" s="55" t="s">
        <v>174</v>
      </c>
      <c r="O9" s="55" t="s">
        <v>175</v>
      </c>
      <c r="P9" s="55" t="s">
        <v>176</v>
      </c>
    </row>
    <row r="10" spans="3:16" ht="26.25" customHeight="1">
      <c r="D10" s="187"/>
      <c r="E10" s="285" t="s">
        <v>379</v>
      </c>
      <c r="F10" s="286"/>
      <c r="G10" s="286"/>
      <c r="H10" s="286"/>
      <c r="I10" s="286"/>
      <c r="J10" s="286"/>
      <c r="K10" s="286"/>
      <c r="L10" s="286"/>
      <c r="M10" s="286"/>
      <c r="N10" s="287"/>
      <c r="O10" s="200">
        <f>List02_costs_OPS</f>
        <v>229826</v>
      </c>
      <c r="P10" s="165"/>
    </row>
    <row r="11" spans="3:16" hidden="1">
      <c r="D11" s="201" t="s">
        <v>384</v>
      </c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</row>
    <row r="12" spans="3:16" ht="15" customHeight="1">
      <c r="D12" s="169"/>
      <c r="E12" s="146" t="s">
        <v>226</v>
      </c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8"/>
    </row>
    <row r="13" spans="3:16" ht="3" customHeight="1"/>
    <row r="14" spans="3:16">
      <c r="D14" s="189" t="s">
        <v>287</v>
      </c>
      <c r="E14" s="155" t="s">
        <v>288</v>
      </c>
    </row>
  </sheetData>
  <sheetProtection password="FA9C" sheet="1" objects="1" scenarios="1" formatColumns="0" formatRows="0"/>
  <mergeCells count="3">
    <mergeCell ref="E10:N10"/>
    <mergeCell ref="D5:I5"/>
    <mergeCell ref="D6:I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5">
    <tabColor indexed="31"/>
  </sheetPr>
  <dimension ref="A1:H18"/>
  <sheetViews>
    <sheetView showGridLines="0" topLeftCell="C4" zoomScaleNormal="100" workbookViewId="0">
      <selection activeCell="F12" sqref="F12"/>
    </sheetView>
  </sheetViews>
  <sheetFormatPr defaultColWidth="10.5703125" defaultRowHeight="11.25"/>
  <cols>
    <col min="1" max="1" width="9.140625" style="151" hidden="1" customWidth="1"/>
    <col min="2" max="2" width="9.140625" style="111" hidden="1" customWidth="1"/>
    <col min="3" max="3" width="3.7109375" style="43" customWidth="1"/>
    <col min="4" max="4" width="6.28515625" style="43" bestFit="1" customWidth="1"/>
    <col min="5" max="5" width="54.5703125" style="43" customWidth="1"/>
    <col min="6" max="6" width="18.85546875" style="43" customWidth="1"/>
    <col min="7" max="7" width="36.7109375" style="43" customWidth="1"/>
    <col min="8" max="8" width="3.7109375" style="43" customWidth="1"/>
    <col min="9" max="16384" width="10.5703125" style="43"/>
  </cols>
  <sheetData>
    <row r="1" spans="3:8" hidden="1"/>
    <row r="2" spans="3:8" hidden="1"/>
    <row r="3" spans="3:8" hidden="1"/>
    <row r="4" spans="3:8" ht="3" customHeight="1">
      <c r="C4" s="44"/>
      <c r="D4" s="44"/>
      <c r="E4" s="44"/>
      <c r="F4" s="45"/>
    </row>
    <row r="5" spans="3:8" ht="17.100000000000001" customHeight="1">
      <c r="C5" s="44"/>
      <c r="D5" s="283" t="s">
        <v>385</v>
      </c>
      <c r="E5" s="283"/>
      <c r="F5" s="283"/>
      <c r="G5" s="283"/>
    </row>
    <row r="6" spans="3:8" ht="12.75" customHeight="1">
      <c r="C6" s="44"/>
      <c r="D6" s="270" t="str">
        <f>IF(org=0,"Не определено",org)</f>
        <v>ООО "Башкирская генерирующая компания"</v>
      </c>
      <c r="E6" s="270"/>
      <c r="F6" s="270"/>
      <c r="G6" s="270"/>
    </row>
    <row r="7" spans="3:8" ht="3" customHeight="1">
      <c r="C7" s="44"/>
      <c r="D7" s="44"/>
      <c r="E7" s="94"/>
      <c r="F7" s="93"/>
    </row>
    <row r="8" spans="3:8" ht="20.25" customHeight="1" thickBot="1">
      <c r="D8" s="184" t="s">
        <v>51</v>
      </c>
      <c r="E8" s="185" t="s">
        <v>213</v>
      </c>
      <c r="F8" s="186" t="s">
        <v>208</v>
      </c>
      <c r="G8" s="233" t="s">
        <v>512</v>
      </c>
      <c r="H8" s="183"/>
    </row>
    <row r="9" spans="3:8" ht="12" thickTop="1">
      <c r="D9" s="110" t="s">
        <v>52</v>
      </c>
      <c r="E9" s="110" t="s">
        <v>5</v>
      </c>
      <c r="F9" s="110" t="s">
        <v>6</v>
      </c>
      <c r="G9" s="110" t="s">
        <v>7</v>
      </c>
    </row>
    <row r="10" spans="3:8" ht="15" customHeight="1">
      <c r="D10" s="187">
        <v>1</v>
      </c>
      <c r="E10" s="130" t="s">
        <v>386</v>
      </c>
      <c r="F10" s="235">
        <v>0</v>
      </c>
      <c r="G10" s="182"/>
      <c r="H10" s="183"/>
    </row>
    <row r="11" spans="3:8" ht="22.5">
      <c r="D11" s="187" t="s">
        <v>5</v>
      </c>
      <c r="E11" s="130" t="s">
        <v>387</v>
      </c>
      <c r="F11" s="235">
        <v>10.8</v>
      </c>
      <c r="G11" s="182"/>
      <c r="H11" s="183"/>
    </row>
    <row r="12" spans="3:8" ht="22.5">
      <c r="D12" s="187" t="s">
        <v>6</v>
      </c>
      <c r="E12" s="130" t="s">
        <v>388</v>
      </c>
      <c r="F12" s="235">
        <v>0</v>
      </c>
      <c r="G12" s="265"/>
      <c r="H12" s="183"/>
    </row>
    <row r="13" spans="3:8" ht="22.5">
      <c r="D13" s="187" t="s">
        <v>7</v>
      </c>
      <c r="E13" s="130" t="s">
        <v>389</v>
      </c>
      <c r="F13" s="235">
        <v>0</v>
      </c>
      <c r="G13" s="182"/>
      <c r="H13" s="183"/>
    </row>
    <row r="14" spans="3:8" ht="22.5">
      <c r="D14" s="187" t="s">
        <v>26</v>
      </c>
      <c r="E14" s="130" t="s">
        <v>390</v>
      </c>
      <c r="F14" s="235">
        <v>0</v>
      </c>
      <c r="G14" s="182"/>
      <c r="H14" s="183"/>
    </row>
    <row r="15" spans="3:8" ht="15" customHeight="1">
      <c r="D15" s="187" t="s">
        <v>27</v>
      </c>
      <c r="E15" s="130" t="s">
        <v>11</v>
      </c>
      <c r="F15" s="267" t="s">
        <v>45</v>
      </c>
      <c r="G15" s="182"/>
      <c r="H15" s="183"/>
    </row>
    <row r="16" spans="3:8" ht="3" customHeight="1">
      <c r="G16" s="188"/>
    </row>
    <row r="17" spans="4:7" ht="15" customHeight="1">
      <c r="D17" s="189" t="s">
        <v>287</v>
      </c>
      <c r="E17" s="282" t="s">
        <v>288</v>
      </c>
      <c r="F17" s="282"/>
      <c r="G17" s="282"/>
    </row>
    <row r="18" spans="4:7">
      <c r="D18" s="158" t="s">
        <v>322</v>
      </c>
      <c r="E18" s="190" t="s">
        <v>323</v>
      </c>
      <c r="F18" s="190"/>
      <c r="G18" s="190"/>
    </row>
  </sheetData>
  <sheetProtection password="FA9C" sheet="1" objects="1" scenarios="1" formatColumns="0" formatRows="0"/>
  <mergeCells count="3">
    <mergeCell ref="D5:G5"/>
    <mergeCell ref="D6:G6"/>
    <mergeCell ref="E17:G17"/>
  </mergeCells>
  <dataValidations count="3"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, либо на адрес сайта в сети интернет." sqref="G12">
      <formula1>900</formula1>
    </dataValidation>
    <dataValidation type="decimal" allowBlank="1" showErrorMessage="1" errorTitle="Ошибка" error="Допускается ввод только неотрицательных чисел!" sqref="F10:F14">
      <formula1>0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sqref="F15">
      <formula1>900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6">
    <tabColor indexed="31"/>
  </sheetPr>
  <dimension ref="A1:L89"/>
  <sheetViews>
    <sheetView showGridLines="0" topLeftCell="C4" zoomScaleNormal="100" workbookViewId="0"/>
  </sheetViews>
  <sheetFormatPr defaultColWidth="10.5703125" defaultRowHeight="11.25"/>
  <cols>
    <col min="1" max="1" width="9.140625" style="220" hidden="1" customWidth="1"/>
    <col min="2" max="2" width="9.140625" style="111" hidden="1" customWidth="1"/>
    <col min="3" max="3" width="3.7109375" style="111" customWidth="1"/>
    <col min="4" max="4" width="3.7109375" style="43" customWidth="1"/>
    <col min="5" max="5" width="7.7109375" style="43" customWidth="1"/>
    <col min="6" max="6" width="40.28515625" style="43" customWidth="1"/>
    <col min="7" max="7" width="14" style="43" customWidth="1"/>
    <col min="8" max="8" width="20.140625" style="43" customWidth="1"/>
    <col min="9" max="9" width="20.140625" style="43" hidden="1" customWidth="1"/>
    <col min="10" max="10" width="22.5703125" style="111" bestFit="1" customWidth="1"/>
    <col min="11" max="11" width="3.7109375" style="43" customWidth="1"/>
    <col min="12" max="16384" width="10.5703125" style="43"/>
  </cols>
  <sheetData>
    <row r="1" spans="4:12" hidden="1"/>
    <row r="2" spans="4:12" hidden="1"/>
    <row r="3" spans="4:12" hidden="1"/>
    <row r="4" spans="4:12" ht="3" customHeight="1">
      <c r="D4" s="44"/>
      <c r="E4" s="44"/>
      <c r="F4" s="44"/>
      <c r="G4" s="44"/>
      <c r="H4" s="45"/>
    </row>
    <row r="5" spans="4:12" ht="17.100000000000001" customHeight="1">
      <c r="D5" s="44"/>
      <c r="E5" s="283" t="s">
        <v>401</v>
      </c>
      <c r="F5" s="283"/>
      <c r="G5" s="283"/>
      <c r="H5" s="283"/>
    </row>
    <row r="6" spans="4:12" ht="12.75" customHeight="1">
      <c r="D6" s="44"/>
      <c r="E6" s="270" t="str">
        <f>IF(org=0,"Не определено",org)</f>
        <v>ООО "Башкирская генерирующая компания"</v>
      </c>
      <c r="F6" s="270"/>
      <c r="G6" s="270"/>
      <c r="H6" s="270"/>
    </row>
    <row r="7" spans="4:12" ht="3" customHeight="1">
      <c r="D7" s="44"/>
      <c r="E7" s="44"/>
      <c r="F7" s="94"/>
      <c r="G7" s="94"/>
      <c r="H7" s="93"/>
    </row>
    <row r="8" spans="4:12">
      <c r="D8" s="44"/>
      <c r="E8" s="44"/>
      <c r="F8" s="94"/>
      <c r="G8" s="94"/>
      <c r="H8" s="93"/>
    </row>
    <row r="9" spans="4:12" ht="23.25" thickBot="1">
      <c r="E9" s="47" t="s">
        <v>51</v>
      </c>
      <c r="F9" s="185" t="s">
        <v>255</v>
      </c>
      <c r="G9" s="186" t="s">
        <v>256</v>
      </c>
      <c r="H9" s="186" t="s">
        <v>208</v>
      </c>
      <c r="I9" s="186" t="str">
        <f>"Мероприятие " &amp; I10-4</f>
        <v>Мероприятие 0</v>
      </c>
      <c r="J9" s="216" t="s">
        <v>324</v>
      </c>
      <c r="L9" s="188"/>
    </row>
    <row r="10" spans="4:12" ht="12" thickTop="1">
      <c r="E10" s="110" t="s">
        <v>52</v>
      </c>
      <c r="F10" s="110" t="s">
        <v>5</v>
      </c>
      <c r="G10" s="110" t="s">
        <v>6</v>
      </c>
      <c r="H10" s="110" t="s">
        <v>7</v>
      </c>
      <c r="I10" s="110" t="s">
        <v>7</v>
      </c>
      <c r="J10" s="213"/>
      <c r="K10" s="157"/>
      <c r="L10" s="188"/>
    </row>
    <row r="11" spans="4:12" ht="22.5">
      <c r="E11" s="187">
        <v>1</v>
      </c>
      <c r="F11" s="130" t="s">
        <v>325</v>
      </c>
      <c r="G11" s="170" t="s">
        <v>243</v>
      </c>
      <c r="H11" s="222"/>
      <c r="I11" s="222"/>
      <c r="J11" s="212"/>
      <c r="K11" s="157"/>
      <c r="L11" s="188"/>
    </row>
    <row r="12" spans="4:12" ht="15" customHeight="1">
      <c r="E12" s="187">
        <v>2</v>
      </c>
      <c r="F12" s="130" t="s">
        <v>393</v>
      </c>
      <c r="G12" s="170" t="s">
        <v>243</v>
      </c>
      <c r="H12" s="88" t="s">
        <v>534</v>
      </c>
      <c r="I12" s="206" t="s">
        <v>243</v>
      </c>
      <c r="J12" s="212"/>
      <c r="K12" s="157"/>
      <c r="L12" s="188"/>
    </row>
    <row r="13" spans="4:12" ht="15" customHeight="1">
      <c r="E13" s="187" t="s">
        <v>6</v>
      </c>
      <c r="F13" s="130" t="s">
        <v>394</v>
      </c>
      <c r="G13" s="170" t="s">
        <v>243</v>
      </c>
      <c r="H13" s="236"/>
      <c r="I13" s="206" t="s">
        <v>243</v>
      </c>
      <c r="J13" s="212"/>
      <c r="K13" s="157"/>
      <c r="L13" s="188"/>
    </row>
    <row r="14" spans="4:12" ht="33.75">
      <c r="E14" s="187" t="s">
        <v>7</v>
      </c>
      <c r="F14" s="130" t="s">
        <v>395</v>
      </c>
      <c r="G14" s="170" t="s">
        <v>243</v>
      </c>
      <c r="H14" s="222"/>
      <c r="I14" s="206" t="s">
        <v>243</v>
      </c>
      <c r="J14" s="212"/>
      <c r="K14" s="157"/>
      <c r="L14" s="188"/>
    </row>
    <row r="15" spans="4:12" ht="33.75">
      <c r="E15" s="187" t="s">
        <v>26</v>
      </c>
      <c r="F15" s="130" t="s">
        <v>396</v>
      </c>
      <c r="G15" s="170" t="s">
        <v>243</v>
      </c>
      <c r="H15" s="222"/>
      <c r="I15" s="206" t="s">
        <v>243</v>
      </c>
      <c r="J15" s="212"/>
      <c r="K15" s="157"/>
      <c r="L15" s="188"/>
    </row>
    <row r="16" spans="4:12" ht="22.5">
      <c r="E16" s="187" t="s">
        <v>27</v>
      </c>
      <c r="F16" s="253" t="s">
        <v>538</v>
      </c>
      <c r="G16" s="170" t="s">
        <v>243</v>
      </c>
      <c r="H16" s="88" t="s">
        <v>534</v>
      </c>
      <c r="I16" s="88"/>
      <c r="J16" s="212"/>
      <c r="K16" s="157"/>
      <c r="L16" s="188"/>
    </row>
    <row r="17" spans="1:12" ht="22.5">
      <c r="E17" s="187" t="s">
        <v>144</v>
      </c>
      <c r="F17" s="253" t="s">
        <v>539</v>
      </c>
      <c r="G17" s="170" t="s">
        <v>243</v>
      </c>
      <c r="H17" s="88"/>
      <c r="I17" s="88"/>
      <c r="J17" s="212"/>
      <c r="K17" s="157"/>
      <c r="L17" s="188"/>
    </row>
    <row r="18" spans="1:12" ht="45">
      <c r="E18" s="187" t="s">
        <v>145</v>
      </c>
      <c r="F18" s="130" t="s">
        <v>487</v>
      </c>
      <c r="G18" s="170" t="s">
        <v>295</v>
      </c>
      <c r="H18" s="191">
        <f>SUM(I18:J18)</f>
        <v>0</v>
      </c>
      <c r="I18" s="191">
        <f>SUMIF(List06_flag_year,"y",I19:I22)</f>
        <v>0</v>
      </c>
      <c r="J18" s="212"/>
      <c r="K18" s="157"/>
      <c r="L18" s="188"/>
    </row>
    <row r="19" spans="1:12" ht="15" hidden="1" customHeight="1">
      <c r="A19" s="284" t="s">
        <v>473</v>
      </c>
      <c r="E19" s="187" t="str">
        <f>A19</f>
        <v>8.0</v>
      </c>
      <c r="F19" s="218"/>
      <c r="G19" s="170" t="s">
        <v>295</v>
      </c>
      <c r="H19" s="191">
        <f>SUM(H20:H21)</f>
        <v>0</v>
      </c>
      <c r="I19" s="191">
        <f>SUM(I20:I21)</f>
        <v>0</v>
      </c>
      <c r="J19" s="212" t="s">
        <v>211</v>
      </c>
      <c r="K19" s="157"/>
      <c r="L19" s="188"/>
    </row>
    <row r="20" spans="1:12" ht="15" hidden="1" customHeight="1">
      <c r="A20" s="284"/>
      <c r="B20" s="111">
        <v>1</v>
      </c>
      <c r="E20" s="204" t="str">
        <f>A19&amp;"."&amp;B20</f>
        <v>8.0.1</v>
      </c>
      <c r="F20" s="211"/>
      <c r="G20" s="170" t="s">
        <v>295</v>
      </c>
      <c r="H20" s="152"/>
      <c r="I20" s="152"/>
      <c r="J20" s="212"/>
      <c r="K20" s="157"/>
      <c r="L20" s="188"/>
    </row>
    <row r="21" spans="1:12" ht="15" hidden="1" customHeight="1">
      <c r="A21" s="284"/>
      <c r="E21" s="145"/>
      <c r="F21" s="219" t="s">
        <v>326</v>
      </c>
      <c r="G21" s="146"/>
      <c r="H21" s="143"/>
      <c r="I21" s="146"/>
      <c r="J21" s="212"/>
      <c r="K21" s="157"/>
      <c r="L21" s="188"/>
    </row>
    <row r="22" spans="1:12" ht="15" customHeight="1">
      <c r="E22" s="145"/>
      <c r="F22" s="146" t="s">
        <v>397</v>
      </c>
      <c r="G22" s="143"/>
      <c r="H22" s="143"/>
      <c r="I22" s="146"/>
      <c r="J22" s="214"/>
      <c r="K22" s="157"/>
      <c r="L22" s="188"/>
    </row>
    <row r="23" spans="1:12" ht="22.5">
      <c r="E23" s="187" t="s">
        <v>174</v>
      </c>
      <c r="F23" s="130" t="s">
        <v>398</v>
      </c>
      <c r="G23" s="170"/>
      <c r="H23" s="170" t="s">
        <v>243</v>
      </c>
      <c r="I23" s="206" t="s">
        <v>243</v>
      </c>
      <c r="J23" s="214"/>
      <c r="K23" s="157"/>
      <c r="L23" s="188"/>
    </row>
    <row r="24" spans="1:12" ht="15" customHeight="1">
      <c r="E24" s="187" t="s">
        <v>339</v>
      </c>
      <c r="F24" s="194" t="s">
        <v>449</v>
      </c>
      <c r="G24" s="170" t="s">
        <v>450</v>
      </c>
      <c r="H24" s="170" t="s">
        <v>243</v>
      </c>
      <c r="I24" s="206" t="s">
        <v>243</v>
      </c>
      <c r="J24" s="214"/>
      <c r="K24" s="157"/>
      <c r="L24" s="188"/>
    </row>
    <row r="25" spans="1:12" ht="15" customHeight="1">
      <c r="E25" s="187" t="s">
        <v>402</v>
      </c>
      <c r="F25" s="196" t="s">
        <v>399</v>
      </c>
      <c r="G25" s="170" t="s">
        <v>450</v>
      </c>
      <c r="H25" s="205"/>
      <c r="I25" s="205"/>
      <c r="J25" s="214"/>
      <c r="K25" s="157"/>
      <c r="L25" s="188"/>
    </row>
    <row r="26" spans="1:12" ht="15" customHeight="1">
      <c r="E26" s="187" t="s">
        <v>403</v>
      </c>
      <c r="F26" s="196" t="s">
        <v>400</v>
      </c>
      <c r="G26" s="170" t="s">
        <v>450</v>
      </c>
      <c r="H26" s="205"/>
      <c r="I26" s="205"/>
      <c r="J26" s="214"/>
      <c r="K26" s="157"/>
      <c r="L26" s="188"/>
    </row>
    <row r="27" spans="1:12" ht="22.5">
      <c r="E27" s="187" t="s">
        <v>340</v>
      </c>
      <c r="F27" s="194" t="s">
        <v>451</v>
      </c>
      <c r="G27" s="170" t="s">
        <v>452</v>
      </c>
      <c r="H27" s="170" t="s">
        <v>243</v>
      </c>
      <c r="I27" s="206" t="s">
        <v>243</v>
      </c>
      <c r="J27" s="214"/>
      <c r="K27" s="157"/>
    </row>
    <row r="28" spans="1:12" ht="22.5">
      <c r="E28" s="187" t="s">
        <v>404</v>
      </c>
      <c r="F28" s="196" t="s">
        <v>399</v>
      </c>
      <c r="G28" s="170" t="s">
        <v>452</v>
      </c>
      <c r="H28" s="205"/>
      <c r="I28" s="205"/>
      <c r="J28" s="214"/>
      <c r="K28" s="157"/>
    </row>
    <row r="29" spans="1:12" ht="22.5">
      <c r="E29" s="187" t="s">
        <v>405</v>
      </c>
      <c r="F29" s="196" t="s">
        <v>400</v>
      </c>
      <c r="G29" s="170" t="s">
        <v>452</v>
      </c>
      <c r="H29" s="205"/>
      <c r="I29" s="205"/>
      <c r="J29" s="214"/>
      <c r="K29" s="157"/>
    </row>
    <row r="30" spans="1:12" ht="22.5">
      <c r="E30" s="187" t="s">
        <v>341</v>
      </c>
      <c r="F30" s="194" t="s">
        <v>453</v>
      </c>
      <c r="G30" s="170" t="s">
        <v>454</v>
      </c>
      <c r="H30" s="170" t="s">
        <v>243</v>
      </c>
      <c r="I30" s="206" t="s">
        <v>243</v>
      </c>
      <c r="J30" s="214"/>
      <c r="K30" s="157"/>
    </row>
    <row r="31" spans="1:12" ht="15" customHeight="1">
      <c r="E31" s="187" t="s">
        <v>406</v>
      </c>
      <c r="F31" s="196" t="s">
        <v>399</v>
      </c>
      <c r="G31" s="170" t="s">
        <v>454</v>
      </c>
      <c r="H31" s="205"/>
      <c r="I31" s="205"/>
      <c r="J31" s="214"/>
      <c r="K31" s="157"/>
    </row>
    <row r="32" spans="1:12" ht="15" customHeight="1">
      <c r="E32" s="187" t="s">
        <v>407</v>
      </c>
      <c r="F32" s="196" t="s">
        <v>400</v>
      </c>
      <c r="G32" s="170" t="s">
        <v>454</v>
      </c>
      <c r="H32" s="205"/>
      <c r="I32" s="205"/>
      <c r="J32" s="214"/>
      <c r="K32" s="157"/>
    </row>
    <row r="33" spans="5:11" ht="15" customHeight="1">
      <c r="E33" s="187" t="s">
        <v>408</v>
      </c>
      <c r="F33" s="194" t="s">
        <v>455</v>
      </c>
      <c r="G33" s="170" t="s">
        <v>456</v>
      </c>
      <c r="H33" s="170" t="s">
        <v>243</v>
      </c>
      <c r="I33" s="206" t="s">
        <v>243</v>
      </c>
      <c r="J33" s="214"/>
      <c r="K33" s="157"/>
    </row>
    <row r="34" spans="5:11" ht="15" customHeight="1">
      <c r="E34" s="187" t="s">
        <v>409</v>
      </c>
      <c r="F34" s="196" t="s">
        <v>399</v>
      </c>
      <c r="G34" s="170" t="s">
        <v>456</v>
      </c>
      <c r="H34" s="205"/>
      <c r="I34" s="205"/>
      <c r="J34" s="214"/>
      <c r="K34" s="157"/>
    </row>
    <row r="35" spans="5:11" ht="15" customHeight="1">
      <c r="E35" s="187" t="s">
        <v>410</v>
      </c>
      <c r="F35" s="196" t="s">
        <v>400</v>
      </c>
      <c r="G35" s="170" t="s">
        <v>456</v>
      </c>
      <c r="H35" s="205"/>
      <c r="I35" s="205"/>
      <c r="J35" s="214"/>
      <c r="K35" s="157"/>
    </row>
    <row r="36" spans="5:11" ht="15" customHeight="1">
      <c r="E36" s="187" t="s">
        <v>411</v>
      </c>
      <c r="F36" s="194" t="s">
        <v>458</v>
      </c>
      <c r="G36" s="170" t="s">
        <v>459</v>
      </c>
      <c r="H36" s="170" t="s">
        <v>243</v>
      </c>
      <c r="I36" s="206" t="s">
        <v>243</v>
      </c>
      <c r="J36" s="214"/>
      <c r="K36" s="157"/>
    </row>
    <row r="37" spans="5:11" ht="15" customHeight="1">
      <c r="E37" s="187" t="s">
        <v>412</v>
      </c>
      <c r="F37" s="196" t="s">
        <v>399</v>
      </c>
      <c r="G37" s="170" t="s">
        <v>459</v>
      </c>
      <c r="H37" s="205"/>
      <c r="I37" s="205"/>
      <c r="J37" s="214"/>
      <c r="K37" s="157"/>
    </row>
    <row r="38" spans="5:11" ht="15" customHeight="1">
      <c r="E38" s="187" t="s">
        <v>413</v>
      </c>
      <c r="F38" s="196" t="s">
        <v>400</v>
      </c>
      <c r="G38" s="170" t="s">
        <v>459</v>
      </c>
      <c r="H38" s="205"/>
      <c r="I38" s="205"/>
      <c r="J38" s="214"/>
      <c r="K38" s="157"/>
    </row>
    <row r="39" spans="5:11" ht="15" customHeight="1">
      <c r="E39" s="187" t="s">
        <v>414</v>
      </c>
      <c r="F39" s="194" t="s">
        <v>457</v>
      </c>
      <c r="G39" s="170" t="s">
        <v>456</v>
      </c>
      <c r="H39" s="170" t="s">
        <v>243</v>
      </c>
      <c r="I39" s="206" t="s">
        <v>243</v>
      </c>
      <c r="J39" s="214"/>
      <c r="K39" s="157"/>
    </row>
    <row r="40" spans="5:11" ht="15" customHeight="1">
      <c r="E40" s="187" t="s">
        <v>415</v>
      </c>
      <c r="F40" s="196" t="s">
        <v>399</v>
      </c>
      <c r="G40" s="170" t="s">
        <v>456</v>
      </c>
      <c r="H40" s="205"/>
      <c r="I40" s="205"/>
      <c r="J40" s="214"/>
      <c r="K40" s="157"/>
    </row>
    <row r="41" spans="5:11" ht="15" customHeight="1">
      <c r="E41" s="187" t="s">
        <v>416</v>
      </c>
      <c r="F41" s="196" t="s">
        <v>400</v>
      </c>
      <c r="G41" s="170" t="s">
        <v>456</v>
      </c>
      <c r="H41" s="205"/>
      <c r="I41" s="205"/>
      <c r="J41" s="214"/>
      <c r="K41" s="157"/>
    </row>
    <row r="42" spans="5:11" ht="15" customHeight="1">
      <c r="E42" s="187" t="s">
        <v>417</v>
      </c>
      <c r="F42" s="194" t="s">
        <v>447</v>
      </c>
      <c r="G42" s="170" t="s">
        <v>456</v>
      </c>
      <c r="H42" s="170" t="s">
        <v>243</v>
      </c>
      <c r="I42" s="206" t="s">
        <v>243</v>
      </c>
      <c r="J42" s="214"/>
      <c r="K42" s="157"/>
    </row>
    <row r="43" spans="5:11" ht="15" customHeight="1">
      <c r="E43" s="187" t="s">
        <v>418</v>
      </c>
      <c r="F43" s="196" t="s">
        <v>399</v>
      </c>
      <c r="G43" s="170" t="s">
        <v>456</v>
      </c>
      <c r="H43" s="205"/>
      <c r="I43" s="205"/>
      <c r="J43" s="214"/>
      <c r="K43" s="157"/>
    </row>
    <row r="44" spans="5:11" ht="15" customHeight="1">
      <c r="E44" s="187" t="s">
        <v>419</v>
      </c>
      <c r="F44" s="196" t="s">
        <v>400</v>
      </c>
      <c r="G44" s="170" t="s">
        <v>456</v>
      </c>
      <c r="H44" s="205"/>
      <c r="I44" s="205"/>
      <c r="J44" s="214"/>
      <c r="K44" s="157"/>
    </row>
    <row r="45" spans="5:11" ht="22.5">
      <c r="E45" s="187" t="s">
        <v>420</v>
      </c>
      <c r="F45" s="194" t="s">
        <v>448</v>
      </c>
      <c r="G45" s="170" t="s">
        <v>456</v>
      </c>
      <c r="H45" s="170" t="s">
        <v>243</v>
      </c>
      <c r="I45" s="206" t="s">
        <v>243</v>
      </c>
      <c r="J45" s="214"/>
      <c r="K45" s="157"/>
    </row>
    <row r="46" spans="5:11" ht="15" customHeight="1">
      <c r="E46" s="187" t="s">
        <v>421</v>
      </c>
      <c r="F46" s="196" t="s">
        <v>399</v>
      </c>
      <c r="G46" s="170" t="s">
        <v>456</v>
      </c>
      <c r="H46" s="205"/>
      <c r="I46" s="205"/>
      <c r="J46" s="214"/>
      <c r="K46" s="157"/>
    </row>
    <row r="47" spans="5:11" ht="15" customHeight="1">
      <c r="E47" s="187" t="s">
        <v>422</v>
      </c>
      <c r="F47" s="196" t="s">
        <v>400</v>
      </c>
      <c r="G47" s="170" t="s">
        <v>456</v>
      </c>
      <c r="H47" s="205"/>
      <c r="I47" s="205"/>
      <c r="J47" s="214"/>
      <c r="K47" s="157"/>
    </row>
    <row r="48" spans="5:11" ht="15" customHeight="1">
      <c r="E48" s="187" t="s">
        <v>423</v>
      </c>
      <c r="F48" s="194" t="s">
        <v>460</v>
      </c>
      <c r="G48" s="170" t="s">
        <v>456</v>
      </c>
      <c r="H48" s="170" t="s">
        <v>243</v>
      </c>
      <c r="I48" s="206" t="s">
        <v>243</v>
      </c>
      <c r="J48" s="214"/>
      <c r="K48" s="157"/>
    </row>
    <row r="49" spans="5:11" ht="15" customHeight="1">
      <c r="E49" s="187" t="s">
        <v>424</v>
      </c>
      <c r="F49" s="196" t="s">
        <v>399</v>
      </c>
      <c r="G49" s="170" t="s">
        <v>456</v>
      </c>
      <c r="H49" s="205"/>
      <c r="I49" s="205"/>
      <c r="J49" s="214"/>
      <c r="K49" s="157"/>
    </row>
    <row r="50" spans="5:11" ht="15" customHeight="1">
      <c r="E50" s="187" t="s">
        <v>425</v>
      </c>
      <c r="F50" s="196" t="s">
        <v>400</v>
      </c>
      <c r="G50" s="170" t="s">
        <v>456</v>
      </c>
      <c r="H50" s="205"/>
      <c r="I50" s="205"/>
      <c r="J50" s="214"/>
      <c r="K50" s="157"/>
    </row>
    <row r="51" spans="5:11" ht="22.5">
      <c r="E51" s="187" t="s">
        <v>426</v>
      </c>
      <c r="F51" s="194" t="s">
        <v>461</v>
      </c>
      <c r="G51" s="170" t="s">
        <v>456</v>
      </c>
      <c r="H51" s="170" t="s">
        <v>243</v>
      </c>
      <c r="I51" s="206" t="s">
        <v>243</v>
      </c>
      <c r="J51" s="214"/>
      <c r="K51" s="157"/>
    </row>
    <row r="52" spans="5:11" ht="15" customHeight="1">
      <c r="E52" s="187" t="s">
        <v>427</v>
      </c>
      <c r="F52" s="196" t="s">
        <v>399</v>
      </c>
      <c r="G52" s="170" t="s">
        <v>456</v>
      </c>
      <c r="H52" s="205"/>
      <c r="I52" s="205"/>
      <c r="J52" s="214"/>
      <c r="K52" s="157"/>
    </row>
    <row r="53" spans="5:11" ht="15" customHeight="1">
      <c r="E53" s="187" t="s">
        <v>428</v>
      </c>
      <c r="F53" s="196" t="s">
        <v>400</v>
      </c>
      <c r="G53" s="170" t="s">
        <v>456</v>
      </c>
      <c r="H53" s="205"/>
      <c r="I53" s="205"/>
      <c r="J53" s="214"/>
      <c r="K53" s="157"/>
    </row>
    <row r="54" spans="5:11" ht="15" customHeight="1">
      <c r="E54" s="187" t="s">
        <v>429</v>
      </c>
      <c r="F54" s="194" t="s">
        <v>462</v>
      </c>
      <c r="G54" s="170" t="s">
        <v>463</v>
      </c>
      <c r="H54" s="170" t="s">
        <v>243</v>
      </c>
      <c r="I54" s="206" t="s">
        <v>243</v>
      </c>
      <c r="J54" s="214"/>
      <c r="K54" s="157"/>
    </row>
    <row r="55" spans="5:11" ht="15" customHeight="1">
      <c r="E55" s="187" t="s">
        <v>430</v>
      </c>
      <c r="F55" s="196" t="s">
        <v>399</v>
      </c>
      <c r="G55" s="170" t="s">
        <v>463</v>
      </c>
      <c r="H55" s="205"/>
      <c r="I55" s="205"/>
      <c r="J55" s="214"/>
      <c r="K55" s="157"/>
    </row>
    <row r="56" spans="5:11" ht="15" customHeight="1">
      <c r="E56" s="187" t="s">
        <v>431</v>
      </c>
      <c r="F56" s="196" t="s">
        <v>400</v>
      </c>
      <c r="G56" s="170" t="s">
        <v>463</v>
      </c>
      <c r="H56" s="205"/>
      <c r="I56" s="205"/>
      <c r="J56" s="214"/>
      <c r="K56" s="157"/>
    </row>
    <row r="57" spans="5:11" ht="15" customHeight="1">
      <c r="E57" s="187" t="s">
        <v>432</v>
      </c>
      <c r="F57" s="194" t="s">
        <v>464</v>
      </c>
      <c r="G57" s="170" t="s">
        <v>465</v>
      </c>
      <c r="H57" s="170" t="s">
        <v>243</v>
      </c>
      <c r="I57" s="206" t="s">
        <v>243</v>
      </c>
      <c r="J57" s="214"/>
      <c r="K57" s="157"/>
    </row>
    <row r="58" spans="5:11" ht="15" customHeight="1">
      <c r="E58" s="187" t="s">
        <v>433</v>
      </c>
      <c r="F58" s="196" t="s">
        <v>399</v>
      </c>
      <c r="G58" s="170" t="s">
        <v>465</v>
      </c>
      <c r="H58" s="205"/>
      <c r="I58" s="205"/>
      <c r="J58" s="214"/>
      <c r="K58" s="157"/>
    </row>
    <row r="59" spans="5:11" ht="15" customHeight="1">
      <c r="E59" s="187" t="s">
        <v>434</v>
      </c>
      <c r="F59" s="196" t="s">
        <v>400</v>
      </c>
      <c r="G59" s="170" t="s">
        <v>465</v>
      </c>
      <c r="H59" s="205"/>
      <c r="I59" s="205"/>
      <c r="J59" s="214"/>
      <c r="K59" s="157"/>
    </row>
    <row r="60" spans="5:11" ht="15" customHeight="1">
      <c r="E60" s="187" t="s">
        <v>435</v>
      </c>
      <c r="F60" s="194" t="s">
        <v>466</v>
      </c>
      <c r="G60" s="170" t="s">
        <v>465</v>
      </c>
      <c r="H60" s="170" t="s">
        <v>243</v>
      </c>
      <c r="I60" s="206" t="s">
        <v>243</v>
      </c>
      <c r="J60" s="214"/>
      <c r="K60" s="157"/>
    </row>
    <row r="61" spans="5:11" ht="15" customHeight="1">
      <c r="E61" s="187" t="s">
        <v>436</v>
      </c>
      <c r="F61" s="196" t="s">
        <v>399</v>
      </c>
      <c r="G61" s="170" t="s">
        <v>465</v>
      </c>
      <c r="H61" s="205"/>
      <c r="I61" s="205"/>
      <c r="J61" s="214"/>
      <c r="K61" s="157"/>
    </row>
    <row r="62" spans="5:11" ht="15" customHeight="1">
      <c r="E62" s="187" t="s">
        <v>437</v>
      </c>
      <c r="F62" s="196" t="s">
        <v>400</v>
      </c>
      <c r="G62" s="170" t="s">
        <v>465</v>
      </c>
      <c r="H62" s="205"/>
      <c r="I62" s="205"/>
      <c r="J62" s="214"/>
      <c r="K62" s="157"/>
    </row>
    <row r="63" spans="5:11" ht="15" customHeight="1">
      <c r="E63" s="187" t="s">
        <v>438</v>
      </c>
      <c r="F63" s="194" t="s">
        <v>467</v>
      </c>
      <c r="G63" s="170" t="s">
        <v>468</v>
      </c>
      <c r="H63" s="170" t="s">
        <v>243</v>
      </c>
      <c r="I63" s="206" t="s">
        <v>243</v>
      </c>
      <c r="J63" s="214"/>
      <c r="K63" s="157"/>
    </row>
    <row r="64" spans="5:11" ht="15" customHeight="1">
      <c r="E64" s="187" t="s">
        <v>439</v>
      </c>
      <c r="F64" s="196" t="s">
        <v>399</v>
      </c>
      <c r="G64" s="170" t="s">
        <v>468</v>
      </c>
      <c r="H64" s="205"/>
      <c r="I64" s="205"/>
      <c r="J64" s="214"/>
      <c r="K64" s="157"/>
    </row>
    <row r="65" spans="1:11" ht="15" customHeight="1">
      <c r="E65" s="187" t="s">
        <v>440</v>
      </c>
      <c r="F65" s="196" t="s">
        <v>400</v>
      </c>
      <c r="G65" s="170" t="s">
        <v>468</v>
      </c>
      <c r="H65" s="205"/>
      <c r="I65" s="205"/>
      <c r="J65" s="214"/>
      <c r="K65" s="157"/>
    </row>
    <row r="66" spans="1:11" ht="15" customHeight="1">
      <c r="E66" s="187" t="s">
        <v>441</v>
      </c>
      <c r="F66" s="194" t="s">
        <v>469</v>
      </c>
      <c r="G66" s="170" t="s">
        <v>468</v>
      </c>
      <c r="H66" s="170" t="s">
        <v>243</v>
      </c>
      <c r="I66" s="206" t="s">
        <v>243</v>
      </c>
      <c r="J66" s="214"/>
      <c r="K66" s="157"/>
    </row>
    <row r="67" spans="1:11" ht="15" customHeight="1">
      <c r="E67" s="187" t="s">
        <v>442</v>
      </c>
      <c r="F67" s="196" t="s">
        <v>399</v>
      </c>
      <c r="G67" s="170" t="s">
        <v>468</v>
      </c>
      <c r="H67" s="205"/>
      <c r="I67" s="205"/>
      <c r="J67" s="214"/>
      <c r="K67" s="157"/>
    </row>
    <row r="68" spans="1:11" ht="15" customHeight="1">
      <c r="E68" s="187" t="s">
        <v>443</v>
      </c>
      <c r="F68" s="196" t="s">
        <v>400</v>
      </c>
      <c r="G68" s="170" t="s">
        <v>468</v>
      </c>
      <c r="H68" s="205"/>
      <c r="I68" s="205"/>
      <c r="J68" s="214"/>
      <c r="K68" s="157"/>
    </row>
    <row r="69" spans="1:11" ht="15" customHeight="1">
      <c r="E69" s="187" t="s">
        <v>444</v>
      </c>
      <c r="F69" s="194" t="s">
        <v>470</v>
      </c>
      <c r="G69" s="170" t="s">
        <v>471</v>
      </c>
      <c r="H69" s="170" t="s">
        <v>243</v>
      </c>
      <c r="I69" s="206" t="s">
        <v>243</v>
      </c>
      <c r="J69" s="214"/>
      <c r="K69" s="157"/>
    </row>
    <row r="70" spans="1:11" ht="15" customHeight="1">
      <c r="E70" s="187" t="s">
        <v>445</v>
      </c>
      <c r="F70" s="196" t="s">
        <v>399</v>
      </c>
      <c r="G70" s="170" t="s">
        <v>471</v>
      </c>
      <c r="H70" s="205"/>
      <c r="I70" s="205"/>
      <c r="J70" s="214"/>
      <c r="K70" s="157"/>
    </row>
    <row r="71" spans="1:11" ht="15" customHeight="1">
      <c r="E71" s="187" t="s">
        <v>446</v>
      </c>
      <c r="F71" s="196" t="s">
        <v>400</v>
      </c>
      <c r="G71" s="170" t="s">
        <v>471</v>
      </c>
      <c r="H71" s="205"/>
      <c r="I71" s="205"/>
      <c r="J71" s="214"/>
      <c r="K71" s="157"/>
    </row>
    <row r="72" spans="1:11" ht="15" hidden="1" customHeight="1">
      <c r="A72" s="284" t="s">
        <v>444</v>
      </c>
      <c r="E72" s="187" t="str">
        <f>A72</f>
        <v>9.16</v>
      </c>
      <c r="F72" s="149"/>
      <c r="G72" s="159"/>
      <c r="H72" s="170" t="s">
        <v>243</v>
      </c>
      <c r="I72" s="206" t="s">
        <v>243</v>
      </c>
      <c r="J72" s="214"/>
      <c r="K72" s="157"/>
    </row>
    <row r="73" spans="1:11" ht="15" hidden="1" customHeight="1">
      <c r="A73" s="284"/>
      <c r="E73" s="204" t="str">
        <f>A72&amp;".1"</f>
        <v>9.16.1</v>
      </c>
      <c r="F73" s="196" t="s">
        <v>399</v>
      </c>
      <c r="G73" s="217" t="str">
        <f>IF(G72="","x",G72)</f>
        <v>x</v>
      </c>
      <c r="H73" s="205"/>
      <c r="I73" s="205"/>
      <c r="J73" s="214"/>
      <c r="K73" s="157"/>
    </row>
    <row r="74" spans="1:11" ht="15" hidden="1" customHeight="1">
      <c r="A74" s="284"/>
      <c r="E74" s="204" t="str">
        <f>A72&amp;".2"</f>
        <v>9.16.2</v>
      </c>
      <c r="F74" s="196" t="s">
        <v>400</v>
      </c>
      <c r="G74" s="217" t="str">
        <f>IF(G72="","x",G72)</f>
        <v>x</v>
      </c>
      <c r="H74" s="205"/>
      <c r="I74" s="205"/>
      <c r="J74" s="214"/>
      <c r="K74" s="157"/>
    </row>
    <row r="75" spans="1:11" ht="15" customHeight="1">
      <c r="E75" s="145"/>
      <c r="F75" s="146" t="s">
        <v>327</v>
      </c>
      <c r="G75" s="146"/>
      <c r="H75" s="143"/>
      <c r="I75" s="146"/>
      <c r="J75" s="214"/>
      <c r="K75" s="157"/>
    </row>
    <row r="76" spans="1:11" ht="22.5">
      <c r="E76" s="187" t="s">
        <v>175</v>
      </c>
      <c r="F76" s="130" t="s">
        <v>472</v>
      </c>
      <c r="G76" s="170" t="s">
        <v>295</v>
      </c>
      <c r="H76" s="170" t="s">
        <v>243</v>
      </c>
      <c r="I76" s="206" t="s">
        <v>243</v>
      </c>
      <c r="J76" s="214"/>
      <c r="K76" s="157"/>
    </row>
    <row r="77" spans="1:11" ht="22.5">
      <c r="A77" s="284" t="s">
        <v>488</v>
      </c>
      <c r="E77" s="187" t="str">
        <f>A77</f>
        <v>10.0</v>
      </c>
      <c r="F77" s="194" t="s">
        <v>328</v>
      </c>
      <c r="G77" s="170" t="s">
        <v>295</v>
      </c>
      <c r="H77" s="191">
        <f>SUM(I77:J77)</f>
        <v>0</v>
      </c>
      <c r="I77" s="191">
        <f>SUM(I78:I81)</f>
        <v>0</v>
      </c>
      <c r="J77" s="214"/>
      <c r="K77" s="157"/>
    </row>
    <row r="78" spans="1:11" ht="15" customHeight="1">
      <c r="A78" s="284"/>
      <c r="E78" s="204" t="str">
        <f>A77&amp;".1"</f>
        <v>10.0.1</v>
      </c>
      <c r="F78" s="196" t="s">
        <v>200</v>
      </c>
      <c r="G78" s="170" t="s">
        <v>295</v>
      </c>
      <c r="H78" s="191">
        <f>SUM(I78:J78)</f>
        <v>0</v>
      </c>
      <c r="I78" s="191">
        <f>SUMIF($F$82:$F$87,$F78,I$82:I$87)</f>
        <v>0</v>
      </c>
      <c r="J78" s="214"/>
      <c r="K78" s="157"/>
    </row>
    <row r="79" spans="1:11" ht="15" customHeight="1">
      <c r="A79" s="284"/>
      <c r="E79" s="204" t="str">
        <f>A77&amp;".2"</f>
        <v>10.0.2</v>
      </c>
      <c r="F79" s="196" t="s">
        <v>201</v>
      </c>
      <c r="G79" s="170" t="s">
        <v>295</v>
      </c>
      <c r="H79" s="191">
        <f>SUM(I79:J79)</f>
        <v>0</v>
      </c>
      <c r="I79" s="191">
        <f>SUMIF($F$82:$F$87,$F79,I$82:I$87)</f>
        <v>0</v>
      </c>
      <c r="J79" s="214"/>
      <c r="K79" s="157"/>
    </row>
    <row r="80" spans="1:11" ht="15" customHeight="1">
      <c r="A80" s="284"/>
      <c r="E80" s="204" t="str">
        <f>A77&amp;".3"</f>
        <v>10.0.3</v>
      </c>
      <c r="F80" s="196" t="s">
        <v>202</v>
      </c>
      <c r="G80" s="170" t="s">
        <v>295</v>
      </c>
      <c r="H80" s="191">
        <f>SUM(I80:J80)</f>
        <v>0</v>
      </c>
      <c r="I80" s="191">
        <f>SUMIF($F$82:$F$87,$F80,I$82:I$87)</f>
        <v>0</v>
      </c>
      <c r="J80" s="214"/>
      <c r="K80" s="157"/>
    </row>
    <row r="81" spans="1:11" ht="15" customHeight="1">
      <c r="A81" s="284"/>
      <c r="E81" s="204" t="str">
        <f>A77&amp;".4"</f>
        <v>10.0.4</v>
      </c>
      <c r="F81" s="196" t="s">
        <v>203</v>
      </c>
      <c r="G81" s="170" t="s">
        <v>295</v>
      </c>
      <c r="H81" s="191">
        <f>SUM(I81:J81)</f>
        <v>0</v>
      </c>
      <c r="I81" s="191">
        <f>SUMIF($F$82:$F$87,$F81,I$82:I$87)</f>
        <v>0</v>
      </c>
      <c r="J81" s="214"/>
      <c r="K81" s="157"/>
    </row>
    <row r="82" spans="1:11" ht="15" hidden="1" customHeight="1">
      <c r="A82" s="284" t="s">
        <v>488</v>
      </c>
      <c r="E82" s="187" t="str">
        <f>A82</f>
        <v>10.0</v>
      </c>
      <c r="F82" s="234"/>
      <c r="G82" s="170" t="s">
        <v>295</v>
      </c>
      <c r="H82" s="191">
        <f>SUM(H83:H86)</f>
        <v>0</v>
      </c>
      <c r="I82" s="191">
        <f>SUM(I83:I86)</f>
        <v>0</v>
      </c>
      <c r="J82" s="214"/>
      <c r="K82" s="157"/>
    </row>
    <row r="83" spans="1:11" ht="15" hidden="1" customHeight="1">
      <c r="A83" s="284"/>
      <c r="E83" s="204" t="str">
        <f>A82&amp;".1"</f>
        <v>10.0.1</v>
      </c>
      <c r="F83" s="196" t="s">
        <v>200</v>
      </c>
      <c r="G83" s="170" t="s">
        <v>295</v>
      </c>
      <c r="H83" s="152"/>
      <c r="I83" s="152"/>
      <c r="J83" s="214"/>
      <c r="K83" s="157"/>
    </row>
    <row r="84" spans="1:11" ht="15" hidden="1" customHeight="1">
      <c r="A84" s="284"/>
      <c r="E84" s="204" t="str">
        <f>A82&amp;".2"</f>
        <v>10.0.2</v>
      </c>
      <c r="F84" s="196" t="s">
        <v>201</v>
      </c>
      <c r="G84" s="170" t="s">
        <v>295</v>
      </c>
      <c r="H84" s="152"/>
      <c r="I84" s="152"/>
      <c r="J84" s="214"/>
      <c r="K84" s="157"/>
    </row>
    <row r="85" spans="1:11" ht="15" hidden="1" customHeight="1">
      <c r="A85" s="284"/>
      <c r="E85" s="204" t="str">
        <f>A82&amp;".3"</f>
        <v>10.0.3</v>
      </c>
      <c r="F85" s="109" t="s">
        <v>202</v>
      </c>
      <c r="G85" s="170" t="s">
        <v>295</v>
      </c>
      <c r="H85" s="152"/>
      <c r="I85" s="152"/>
      <c r="J85" s="214"/>
      <c r="K85" s="157"/>
    </row>
    <row r="86" spans="1:11" ht="15" hidden="1" customHeight="1">
      <c r="A86" s="284"/>
      <c r="E86" s="204" t="str">
        <f>A82&amp;".4"</f>
        <v>10.0.4</v>
      </c>
      <c r="F86" s="196" t="s">
        <v>203</v>
      </c>
      <c r="G86" s="170" t="s">
        <v>295</v>
      </c>
      <c r="H86" s="152"/>
      <c r="I86" s="152"/>
      <c r="J86" s="214"/>
      <c r="K86" s="157"/>
    </row>
    <row r="87" spans="1:11" ht="15" customHeight="1">
      <c r="E87" s="145"/>
      <c r="F87" s="146" t="s">
        <v>326</v>
      </c>
      <c r="G87" s="146"/>
      <c r="H87" s="143"/>
      <c r="I87" s="146"/>
      <c r="J87" s="214"/>
      <c r="K87" s="157"/>
    </row>
    <row r="88" spans="1:11" ht="3" customHeight="1">
      <c r="E88" s="207"/>
      <c r="F88" s="207"/>
      <c r="G88" s="207"/>
      <c r="H88" s="207"/>
      <c r="I88" s="208"/>
    </row>
    <row r="89" spans="1:11">
      <c r="E89" s="209" t="s">
        <v>287</v>
      </c>
      <c r="F89" s="210" t="s">
        <v>288</v>
      </c>
      <c r="G89" s="210"/>
      <c r="H89" s="203"/>
      <c r="I89" s="157"/>
      <c r="J89" s="215"/>
      <c r="K89" s="157"/>
    </row>
  </sheetData>
  <sheetProtection password="FA9C" sheet="1" objects="1" scenarios="1" formatColumns="0" formatRows="0"/>
  <mergeCells count="6">
    <mergeCell ref="A77:A81"/>
    <mergeCell ref="A82:A86"/>
    <mergeCell ref="A19:A21"/>
    <mergeCell ref="A72:A74"/>
    <mergeCell ref="E5:H5"/>
    <mergeCell ref="E6:H6"/>
  </mergeCells>
  <dataValidations count="7">
    <dataValidation type="decimal" allowBlank="1" showErrorMessage="1" errorTitle="Ошибка" error="Допускается ввод только неотрицательных чисел!" sqref="H73:I74 H83:I86 H64:I65 H55:I56 H37:I38 H67:I68 H31:I32 H28:I29 H61:I62 H70:I71 H25:I26 H58:I59 H20:I20">
      <formula1>0</formula1>
      <formula2>9.99999999999999E+23</formula2>
    </dataValidation>
    <dataValidation type="list" allowBlank="1" showInputMessage="1" showErrorMessage="1" errorTitle="Ошибка" error="Выберите значение из списка" prompt="Выберите значение из списка" sqref="F82 F20">
      <formula1>source_of_funding</formula1>
    </dataValidation>
    <dataValidation type="textLength" operator="lessThanOrEqual" allowBlank="1" showInputMessage="1" showErrorMessage="1" errorTitle="Ошибка" error="Допускается ввод не более 900 символов!" sqref="F72:G72 H11:I11 H14:H15">
      <formula1>900</formula1>
    </dataValidation>
    <dataValidation type="decimal" allowBlank="1" showInputMessage="1" showErrorMessage="1" error="Введите значение от 0 до 100%" sqref="H46:I47 H43:I44 H52:I53 H34:I35 H40:I41 H49:I50">
      <formula1>0</formula1>
      <formula2>100</formula2>
    </dataValidation>
    <dataValidation type="whole" allowBlank="1" showInputMessage="1" showErrorMessage="1" errorTitle="Ошибка" error="Введите год с 2000 по 2025!" prompt="укажите год реализации инвестиционной программы" sqref="F19">
      <formula1>2000</formula1>
      <formula2>2025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H12 H16:I17"/>
    <dataValidation type="list" allowBlank="1" showDropDown="1" showInputMessage="1" showErrorMessage="1" error="для выбора выполните двойной щелчок по ячейке" prompt="Для выбора выполните двойной щелчок левой клавиши мыши по соответствующей ячейке." sqref="H13">
      <formula1>"a"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7">
    <tabColor indexed="31"/>
  </sheetPr>
  <dimension ref="A1:G13"/>
  <sheetViews>
    <sheetView showGridLines="0" topLeftCell="C4" zoomScaleNormal="100" workbookViewId="0"/>
  </sheetViews>
  <sheetFormatPr defaultColWidth="10.5703125" defaultRowHeight="11.25"/>
  <cols>
    <col min="1" max="1" width="9.140625" style="221" hidden="1" customWidth="1"/>
    <col min="2" max="2" width="9.140625" style="111" hidden="1" customWidth="1"/>
    <col min="3" max="3" width="3.7109375" style="43" customWidth="1"/>
    <col min="4" max="4" width="7.7109375" style="43" customWidth="1"/>
    <col min="5" max="5" width="16.5703125" style="43" bestFit="1" customWidth="1"/>
    <col min="6" max="6" width="57.7109375" style="43" customWidth="1"/>
    <col min="7" max="7" width="3.7109375" style="43" customWidth="1"/>
    <col min="8" max="16384" width="10.5703125" style="43"/>
  </cols>
  <sheetData>
    <row r="1" spans="3:7" hidden="1"/>
    <row r="2" spans="3:7" hidden="1"/>
    <row r="3" spans="3:7" hidden="1"/>
    <row r="4" spans="3:7" ht="3" customHeight="1">
      <c r="C4" s="44"/>
      <c r="D4" s="44"/>
      <c r="E4" s="44"/>
      <c r="F4" s="44"/>
    </row>
    <row r="5" spans="3:7" ht="17.100000000000001" customHeight="1">
      <c r="C5" s="44"/>
      <c r="D5" s="283" t="s">
        <v>494</v>
      </c>
      <c r="E5" s="283"/>
      <c r="F5" s="283"/>
    </row>
    <row r="6" spans="3:7" ht="12.75" customHeight="1">
      <c r="C6" s="44"/>
      <c r="D6" s="270" t="str">
        <f>IF(org=0,"Не определено",org)</f>
        <v>ООО "Башкирская генерирующая компания"</v>
      </c>
      <c r="E6" s="270"/>
      <c r="F6" s="270"/>
    </row>
    <row r="7" spans="3:7" ht="3" customHeight="1">
      <c r="C7" s="44"/>
      <c r="D7" s="44"/>
      <c r="E7" s="94"/>
      <c r="F7" s="94"/>
    </row>
    <row r="8" spans="3:7" ht="23.25" thickBot="1">
      <c r="D8" s="47" t="s">
        <v>51</v>
      </c>
      <c r="E8" s="223" t="s">
        <v>495</v>
      </c>
      <c r="F8" s="224" t="s">
        <v>496</v>
      </c>
      <c r="G8" s="183"/>
    </row>
    <row r="9" spans="3:7" ht="12" thickTop="1">
      <c r="D9" s="55" t="s">
        <v>52</v>
      </c>
      <c r="E9" s="55" t="s">
        <v>5</v>
      </c>
      <c r="F9" s="55" t="s">
        <v>6</v>
      </c>
    </row>
    <row r="10" spans="3:7" hidden="1">
      <c r="D10" s="201" t="s">
        <v>384</v>
      </c>
      <c r="E10" s="201"/>
      <c r="F10" s="225"/>
      <c r="G10" s="183"/>
    </row>
    <row r="11" spans="3:7" ht="15" customHeight="1">
      <c r="D11" s="169"/>
      <c r="E11" s="227" t="s">
        <v>497</v>
      </c>
      <c r="F11" s="228"/>
      <c r="G11" s="183"/>
    </row>
    <row r="12" spans="3:7" ht="3" customHeight="1"/>
    <row r="13" spans="3:7" ht="38.25" customHeight="1">
      <c r="D13" s="226" t="s">
        <v>287</v>
      </c>
      <c r="E13" s="288" t="s">
        <v>590</v>
      </c>
      <c r="F13" s="288"/>
    </row>
  </sheetData>
  <sheetProtection password="FA9C" sheet="1" objects="1" scenarios="1" formatColumns="0" formatRows="0"/>
  <mergeCells count="3">
    <mergeCell ref="D5:F5"/>
    <mergeCell ref="D6:F6"/>
    <mergeCell ref="E13:F13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3">
    <tabColor rgb="FFCCCCFF"/>
    <pageSetUpPr fitToPage="1"/>
  </sheetPr>
  <dimension ref="A1:M19"/>
  <sheetViews>
    <sheetView showGridLines="0" topLeftCell="C4" zoomScaleNormal="100" workbookViewId="0">
      <selection activeCell="D16" sqref="D16"/>
    </sheetView>
  </sheetViews>
  <sheetFormatPr defaultRowHeight="14.25"/>
  <cols>
    <col min="1" max="1" width="9.140625" style="97" hidden="1" customWidth="1"/>
    <col min="2" max="2" width="9.140625" style="96" hidden="1" customWidth="1"/>
    <col min="3" max="3" width="3.7109375" style="100" customWidth="1"/>
    <col min="4" max="4" width="7" style="95" bestFit="1" customWidth="1"/>
    <col min="5" max="5" width="31.7109375" style="95" customWidth="1"/>
    <col min="6" max="6" width="38.140625" style="95" customWidth="1"/>
    <col min="7" max="9" width="13.7109375" style="95" hidden="1" customWidth="1"/>
    <col min="10" max="10" width="35.7109375" style="95" hidden="1" customWidth="1"/>
    <col min="11" max="11" width="39.42578125" style="95" hidden="1" customWidth="1"/>
    <col min="12" max="12" width="3.7109375" style="95" customWidth="1"/>
    <col min="13" max="13" width="5.7109375" style="95" customWidth="1"/>
    <col min="14" max="16384" width="9.140625" style="95"/>
  </cols>
  <sheetData>
    <row r="1" spans="1:13" hidden="1"/>
    <row r="2" spans="1:13" hidden="1"/>
    <row r="3" spans="1:13" hidden="1"/>
    <row r="4" spans="1:13" ht="3" customHeight="1"/>
    <row r="5" spans="1:13" s="43" customFormat="1" ht="18" customHeight="1">
      <c r="A5" s="85"/>
      <c r="C5" s="68"/>
      <c r="D5" s="289" t="s">
        <v>143</v>
      </c>
      <c r="E5" s="289"/>
      <c r="F5" s="289"/>
      <c r="G5" s="289"/>
      <c r="H5" s="289"/>
      <c r="I5" s="289"/>
      <c r="J5" s="289"/>
      <c r="K5" s="289"/>
    </row>
    <row r="6" spans="1:13" s="43" customFormat="1" ht="12.75" customHeight="1">
      <c r="A6" s="85"/>
      <c r="C6" s="68"/>
      <c r="D6" s="290" t="str">
        <f>IF(org=0,"Не определено",org)</f>
        <v>ООО "Башкирская генерирующая компания"</v>
      </c>
      <c r="E6" s="290"/>
      <c r="F6" s="290"/>
      <c r="G6" s="290"/>
      <c r="H6" s="290"/>
      <c r="I6" s="290"/>
      <c r="J6" s="290"/>
      <c r="K6" s="290"/>
    </row>
    <row r="7" spans="1:13" ht="3" customHeight="1">
      <c r="D7" s="99"/>
      <c r="E7" s="99"/>
      <c r="G7" s="99"/>
      <c r="H7" s="99"/>
      <c r="I7" s="99"/>
      <c r="J7" s="99"/>
      <c r="K7" s="99"/>
    </row>
    <row r="8" spans="1:13" s="97" customFormat="1" hidden="1">
      <c r="B8" s="96"/>
      <c r="C8" s="100"/>
      <c r="D8" s="101"/>
      <c r="E8" s="101"/>
      <c r="G8" s="101"/>
      <c r="H8" s="101"/>
      <c r="I8" s="101"/>
      <c r="J8" s="101"/>
      <c r="K8" s="101"/>
      <c r="L8" s="98"/>
    </row>
    <row r="9" spans="1:13" ht="34.5" thickBot="1">
      <c r="D9" s="102" t="s">
        <v>51</v>
      </c>
      <c r="E9" s="102" t="s">
        <v>142</v>
      </c>
      <c r="F9" s="87" t="s">
        <v>254</v>
      </c>
      <c r="G9" s="102" t="s">
        <v>141</v>
      </c>
      <c r="H9" s="102" t="s">
        <v>240</v>
      </c>
      <c r="I9" s="102" t="s">
        <v>241</v>
      </c>
      <c r="J9" s="102" t="s">
        <v>242</v>
      </c>
      <c r="K9" s="137" t="s">
        <v>248</v>
      </c>
      <c r="L9" s="139"/>
    </row>
    <row r="10" spans="1:13" ht="15" customHeight="1" thickTop="1">
      <c r="D10" s="54" t="s">
        <v>52</v>
      </c>
      <c r="E10" s="54" t="s">
        <v>5</v>
      </c>
      <c r="F10" s="54" t="s">
        <v>6</v>
      </c>
      <c r="G10" s="54" t="s">
        <v>7</v>
      </c>
      <c r="H10" s="54" t="s">
        <v>26</v>
      </c>
      <c r="I10" s="54" t="s">
        <v>27</v>
      </c>
      <c r="J10" s="54" t="s">
        <v>144</v>
      </c>
      <c r="K10" s="54" t="s">
        <v>145</v>
      </c>
      <c r="L10" s="139"/>
    </row>
    <row r="11" spans="1:13" customFormat="1" ht="34.5" hidden="1" customHeight="1">
      <c r="A11" s="291" t="s">
        <v>52</v>
      </c>
      <c r="B11" s="65"/>
      <c r="C11" s="69"/>
      <c r="D11" s="103" t="str">
        <f>A11</f>
        <v>1</v>
      </c>
      <c r="E11" s="292" t="s">
        <v>244</v>
      </c>
      <c r="F11" s="293"/>
      <c r="G11" s="293"/>
      <c r="H11" s="293"/>
      <c r="I11" s="293"/>
      <c r="J11" s="293"/>
      <c r="K11" s="293"/>
      <c r="L11" s="138"/>
      <c r="M11" s="56"/>
    </row>
    <row r="12" spans="1:13" customFormat="1" ht="15" hidden="1" customHeight="1">
      <c r="A12" s="291"/>
      <c r="B12" s="65"/>
      <c r="C12" s="69"/>
      <c r="D12" s="104" t="str">
        <f>A11&amp;".1"</f>
        <v>1.1</v>
      </c>
      <c r="E12" s="108" t="s">
        <v>195</v>
      </c>
      <c r="F12" s="244"/>
      <c r="G12" s="231"/>
      <c r="H12" s="141" t="s">
        <v>243</v>
      </c>
      <c r="I12" s="141" t="s">
        <v>243</v>
      </c>
      <c r="J12" s="141" t="s">
        <v>243</v>
      </c>
      <c r="K12" s="246"/>
      <c r="L12" s="135"/>
      <c r="M12" s="56"/>
    </row>
    <row r="13" spans="1:13" customFormat="1" ht="33.75" customHeight="1">
      <c r="A13" s="291" t="s">
        <v>5</v>
      </c>
      <c r="B13" s="65"/>
      <c r="C13" s="107"/>
      <c r="D13" s="103" t="str">
        <f>A13</f>
        <v>2</v>
      </c>
      <c r="E13" s="292" t="s">
        <v>245</v>
      </c>
      <c r="F13" s="293"/>
      <c r="G13" s="293"/>
      <c r="H13" s="293"/>
      <c r="I13" s="293"/>
      <c r="J13" s="293"/>
      <c r="K13" s="293"/>
      <c r="L13" s="138"/>
      <c r="M13" s="56"/>
    </row>
    <row r="14" spans="1:13" customFormat="1" ht="15" hidden="1" customHeight="1">
      <c r="A14" s="291"/>
      <c r="B14" s="65"/>
      <c r="C14" s="69"/>
      <c r="D14" s="104" t="str">
        <f>A13&amp;".1"</f>
        <v>2.1</v>
      </c>
      <c r="E14" s="108" t="s">
        <v>195</v>
      </c>
      <c r="F14" s="244"/>
      <c r="G14" s="231"/>
      <c r="H14" s="141" t="s">
        <v>243</v>
      </c>
      <c r="I14" s="141" t="s">
        <v>243</v>
      </c>
      <c r="J14" s="141" t="s">
        <v>243</v>
      </c>
      <c r="K14" s="246"/>
      <c r="L14" s="135"/>
      <c r="M14" s="56"/>
    </row>
    <row r="15" spans="1:13" customFormat="1" ht="15" hidden="1" customHeight="1">
      <c r="A15" s="134"/>
      <c r="B15" s="65"/>
      <c r="C15" s="69"/>
      <c r="D15" s="104" t="str">
        <f>A13&amp;".2"</f>
        <v>2.2</v>
      </c>
      <c r="E15" s="140" t="s">
        <v>246</v>
      </c>
      <c r="F15" s="244"/>
      <c r="G15" s="231"/>
      <c r="H15" s="245"/>
      <c r="I15" s="245"/>
      <c r="J15" s="245"/>
      <c r="K15" s="136" t="s">
        <v>243</v>
      </c>
      <c r="L15" s="135"/>
      <c r="M15" s="56"/>
    </row>
    <row r="16" spans="1:13" customFormat="1" ht="28.5" hidden="1" customHeight="1"/>
    <row r="17" spans="1:12" customFormat="1" ht="15" hidden="1" customHeight="1"/>
    <row r="18" spans="1:12" ht="15" customHeight="1">
      <c r="A18" s="95"/>
      <c r="B18" s="95"/>
      <c r="C18" s="95"/>
      <c r="D18" s="145"/>
      <c r="E18" s="143" t="s">
        <v>135</v>
      </c>
      <c r="F18" s="167"/>
      <c r="G18" s="167"/>
      <c r="H18" s="167"/>
      <c r="I18" s="167"/>
      <c r="J18" s="167"/>
      <c r="K18" s="148"/>
      <c r="L18" s="139"/>
    </row>
    <row r="19" spans="1:12" ht="18.75" customHeight="1">
      <c r="A19" s="95"/>
      <c r="B19" s="95"/>
      <c r="C19" s="95"/>
    </row>
  </sheetData>
  <sheetProtection password="FA9C" sheet="1" objects="1" scenarios="1" formatColumns="0" formatRows="0"/>
  <mergeCells count="6">
    <mergeCell ref="D5:K5"/>
    <mergeCell ref="D6:K6"/>
    <mergeCell ref="A11:A12"/>
    <mergeCell ref="E11:K11"/>
    <mergeCell ref="A13:A14"/>
    <mergeCell ref="E13:K13"/>
  </mergeCells>
  <dataValidations count="4">
    <dataValidation type="textLength" operator="lessThanOrEqual" allowBlank="1" showInputMessage="1" showErrorMessage="1" errorTitle="Ошибка" error="Допускается ввод не более 900 символов!" sqref="F12 E13 H15:I15 F14:F15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" sqref="J15">
      <formula1>900</formula1>
    </dataValidation>
    <dataValidation allowBlank="1" showInputMessage="1" showErrorMessage="1" prompt="Выберите значение из календаря (иконка справа от выбранной ячейки), либо введите дату непосредственно в ячейку в формате - 'ДД.ММ.ГГГГ'" sqref="G14:G15 G12"/>
    <dataValidation type="textLength" operator="lessThanOrEqual" allowBlank="1" showInputMessage="1" showErrorMessage="1" errorTitle="Ошибка" error="Допускается ввод не более 900 символов!" prompt="Введите гиперссылку в ячейку" sqref="K12 K14">
      <formula1>900</formula1>
    </dataValidation>
  </dataValidations>
  <printOptions horizontalCentered="1"/>
  <pageMargins left="0.23622047244094491" right="0.23622047244094491" top="0.23622047244094491" bottom="0.23622047244094491" header="0.23622047244094491" footer="0.23622047244094491"/>
  <pageSetup paperSize="9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llSheetsInThisWorkbook">
    <tabColor indexed="47"/>
  </sheetPr>
  <dimension ref="A1:B357"/>
  <sheetViews>
    <sheetView showGridLines="0" zoomScaleNormal="100" workbookViewId="0"/>
  </sheetViews>
  <sheetFormatPr defaultRowHeight="11.25"/>
  <cols>
    <col min="1" max="1" width="36.28515625" style="2" customWidth="1"/>
    <col min="2" max="2" width="21.140625" style="2" bestFit="1" customWidth="1"/>
    <col min="3" max="16384" width="9.140625" style="1"/>
  </cols>
  <sheetData>
    <row r="1" spans="1:2">
      <c r="A1" s="3" t="s">
        <v>12</v>
      </c>
      <c r="B1" s="3" t="s">
        <v>13</v>
      </c>
    </row>
    <row r="2" spans="1:2">
      <c r="A2" t="s">
        <v>14</v>
      </c>
      <c r="B2" t="s">
        <v>17</v>
      </c>
    </row>
    <row r="3" spans="1:2">
      <c r="A3" t="s">
        <v>33</v>
      </c>
      <c r="B3" t="s">
        <v>15</v>
      </c>
    </row>
    <row r="4" spans="1:2">
      <c r="A4" t="s">
        <v>16</v>
      </c>
      <c r="B4" t="s">
        <v>204</v>
      </c>
    </row>
    <row r="5" spans="1:2">
      <c r="A5" t="s">
        <v>173</v>
      </c>
      <c r="B5" t="s">
        <v>205</v>
      </c>
    </row>
    <row r="6" spans="1:2">
      <c r="A6" t="s">
        <v>499</v>
      </c>
      <c r="B6" t="s">
        <v>139</v>
      </c>
    </row>
    <row r="7" spans="1:2">
      <c r="A7" t="s">
        <v>500</v>
      </c>
      <c r="B7" t="s">
        <v>219</v>
      </c>
    </row>
    <row r="8" spans="1:2">
      <c r="A8" t="s">
        <v>501</v>
      </c>
      <c r="B8" t="s">
        <v>34</v>
      </c>
    </row>
    <row r="9" spans="1:2">
      <c r="A9" t="s">
        <v>502</v>
      </c>
      <c r="B9" t="s">
        <v>504</v>
      </c>
    </row>
    <row r="10" spans="1:2">
      <c r="A10" t="s">
        <v>503</v>
      </c>
      <c r="B10" t="s">
        <v>21</v>
      </c>
    </row>
    <row r="11" spans="1:2">
      <c r="A11" t="s">
        <v>143</v>
      </c>
      <c r="B11" t="s">
        <v>35</v>
      </c>
    </row>
    <row r="12" spans="1:2">
      <c r="A12" t="s">
        <v>11</v>
      </c>
      <c r="B12" t="s">
        <v>19</v>
      </c>
    </row>
    <row r="13" spans="1:2">
      <c r="A13" t="s">
        <v>18</v>
      </c>
      <c r="B13" t="s">
        <v>31</v>
      </c>
    </row>
    <row r="14" spans="1:2">
      <c r="A14"/>
      <c r="B14" t="s">
        <v>20</v>
      </c>
    </row>
    <row r="15" spans="1:2">
      <c r="A15"/>
      <c r="B15" t="s">
        <v>22</v>
      </c>
    </row>
    <row r="16" spans="1:2">
      <c r="A16"/>
      <c r="B16" t="s">
        <v>36</v>
      </c>
    </row>
    <row r="17" spans="1:2">
      <c r="A17"/>
      <c r="B17" t="s">
        <v>32</v>
      </c>
    </row>
    <row r="18" spans="1:2">
      <c r="A18"/>
      <c r="B18" t="s">
        <v>42</v>
      </c>
    </row>
    <row r="19" spans="1:2">
      <c r="A19"/>
      <c r="B19" t="s">
        <v>161</v>
      </c>
    </row>
    <row r="20" spans="1:2">
      <c r="A20"/>
      <c r="B20" t="s">
        <v>505</v>
      </c>
    </row>
    <row r="21" spans="1:2">
      <c r="A21"/>
      <c r="B21" t="s">
        <v>506</v>
      </c>
    </row>
    <row r="22" spans="1:2">
      <c r="A22"/>
      <c r="B22" t="s">
        <v>507</v>
      </c>
    </row>
    <row r="23" spans="1:2">
      <c r="A23"/>
      <c r="B23" t="s">
        <v>508</v>
      </c>
    </row>
    <row r="24" spans="1:2">
      <c r="A24"/>
      <c r="B24" t="s">
        <v>162</v>
      </c>
    </row>
    <row r="25" spans="1:2">
      <c r="A25"/>
      <c r="B25" t="s">
        <v>140</v>
      </c>
    </row>
    <row r="26" spans="1:2">
      <c r="A26"/>
      <c r="B26" t="s">
        <v>137</v>
      </c>
    </row>
    <row r="27" spans="1:2">
      <c r="A27"/>
      <c r="B27" t="s">
        <v>188</v>
      </c>
    </row>
    <row r="28" spans="1:2">
      <c r="A28"/>
      <c r="B28" t="s">
        <v>189</v>
      </c>
    </row>
    <row r="29" spans="1:2">
      <c r="A29"/>
      <c r="B29" t="s">
        <v>138</v>
      </c>
    </row>
    <row r="30" spans="1:2">
      <c r="A30"/>
      <c r="B30" t="s">
        <v>514</v>
      </c>
    </row>
    <row r="31" spans="1:2">
      <c r="A31"/>
      <c r="B31"/>
    </row>
    <row r="32" spans="1:2">
      <c r="A32"/>
      <c r="B32"/>
    </row>
    <row r="33" spans="1:2">
      <c r="A33"/>
      <c r="B33"/>
    </row>
    <row r="34" spans="1:2">
      <c r="A34"/>
      <c r="B34"/>
    </row>
    <row r="35" spans="1:2">
      <c r="A35"/>
      <c r="B35"/>
    </row>
    <row r="36" spans="1:2">
      <c r="A36"/>
      <c r="B36"/>
    </row>
    <row r="37" spans="1:2">
      <c r="A37"/>
      <c r="B37"/>
    </row>
    <row r="38" spans="1:2">
      <c r="A38"/>
      <c r="B38"/>
    </row>
    <row r="39" spans="1:2">
      <c r="A39"/>
      <c r="B39"/>
    </row>
    <row r="40" spans="1:2">
      <c r="A40"/>
      <c r="B40"/>
    </row>
    <row r="41" spans="1:2">
      <c r="A41"/>
      <c r="B41"/>
    </row>
    <row r="42" spans="1:2">
      <c r="A42"/>
      <c r="B42"/>
    </row>
    <row r="43" spans="1:2">
      <c r="A43"/>
      <c r="B43"/>
    </row>
    <row r="44" spans="1:2">
      <c r="A44"/>
      <c r="B44"/>
    </row>
    <row r="45" spans="1:2">
      <c r="A45"/>
      <c r="B45"/>
    </row>
    <row r="46" spans="1:2">
      <c r="A46"/>
      <c r="B46"/>
    </row>
    <row r="47" spans="1:2">
      <c r="A47"/>
      <c r="B47"/>
    </row>
    <row r="48" spans="1:2">
      <c r="A48"/>
      <c r="B48"/>
    </row>
    <row r="49" spans="1:2">
      <c r="A49"/>
      <c r="B49"/>
    </row>
    <row r="50" spans="1:2">
      <c r="A50"/>
      <c r="B50"/>
    </row>
    <row r="51" spans="1:2">
      <c r="A51"/>
      <c r="B51"/>
    </row>
    <row r="52" spans="1:2">
      <c r="A52"/>
      <c r="B52"/>
    </row>
    <row r="53" spans="1:2">
      <c r="A53"/>
      <c r="B53"/>
    </row>
    <row r="54" spans="1:2">
      <c r="A54"/>
      <c r="B54"/>
    </row>
    <row r="55" spans="1:2">
      <c r="A55"/>
      <c r="B55"/>
    </row>
    <row r="56" spans="1:2">
      <c r="A56"/>
      <c r="B56"/>
    </row>
    <row r="57" spans="1:2">
      <c r="A57"/>
      <c r="B57"/>
    </row>
    <row r="58" spans="1:2">
      <c r="A58"/>
      <c r="B58"/>
    </row>
    <row r="59" spans="1:2">
      <c r="A59"/>
      <c r="B59"/>
    </row>
    <row r="60" spans="1:2">
      <c r="A60"/>
      <c r="B60"/>
    </row>
    <row r="61" spans="1:2">
      <c r="A61"/>
      <c r="B61"/>
    </row>
    <row r="62" spans="1:2">
      <c r="A62"/>
      <c r="B62"/>
    </row>
    <row r="63" spans="1:2">
      <c r="A63"/>
      <c r="B63"/>
    </row>
    <row r="64" spans="1:2">
      <c r="A64"/>
      <c r="B64"/>
    </row>
    <row r="65" spans="1:2">
      <c r="A65"/>
      <c r="B65"/>
    </row>
    <row r="66" spans="1:2">
      <c r="A66"/>
      <c r="B66"/>
    </row>
    <row r="67" spans="1:2">
      <c r="A67"/>
      <c r="B67"/>
    </row>
    <row r="68" spans="1:2">
      <c r="A68"/>
      <c r="B68"/>
    </row>
    <row r="69" spans="1:2">
      <c r="A69"/>
      <c r="B69"/>
    </row>
    <row r="70" spans="1:2">
      <c r="A70"/>
      <c r="B70"/>
    </row>
    <row r="71" spans="1:2">
      <c r="A71"/>
      <c r="B71"/>
    </row>
    <row r="72" spans="1:2">
      <c r="A72"/>
      <c r="B72"/>
    </row>
    <row r="73" spans="1:2">
      <c r="A73"/>
      <c r="B73"/>
    </row>
    <row r="74" spans="1:2">
      <c r="A74"/>
      <c r="B74"/>
    </row>
    <row r="75" spans="1:2">
      <c r="A75"/>
      <c r="B75"/>
    </row>
    <row r="76" spans="1:2">
      <c r="A76"/>
      <c r="B76"/>
    </row>
    <row r="77" spans="1:2">
      <c r="A77"/>
      <c r="B77"/>
    </row>
    <row r="78" spans="1:2">
      <c r="A78"/>
      <c r="B78"/>
    </row>
    <row r="79" spans="1:2">
      <c r="A79"/>
      <c r="B79"/>
    </row>
    <row r="80" spans="1:2">
      <c r="A80"/>
      <c r="B80"/>
    </row>
    <row r="81" spans="1:2">
      <c r="A81"/>
      <c r="B81"/>
    </row>
    <row r="82" spans="1:2">
      <c r="A82"/>
      <c r="B82"/>
    </row>
    <row r="83" spans="1:2">
      <c r="A83"/>
      <c r="B83"/>
    </row>
    <row r="84" spans="1:2">
      <c r="A84"/>
      <c r="B84"/>
    </row>
    <row r="85" spans="1:2">
      <c r="A85"/>
      <c r="B85"/>
    </row>
    <row r="86" spans="1:2">
      <c r="A86"/>
      <c r="B86"/>
    </row>
    <row r="87" spans="1:2">
      <c r="A87"/>
      <c r="B87"/>
    </row>
    <row r="88" spans="1:2">
      <c r="A88"/>
      <c r="B88"/>
    </row>
    <row r="89" spans="1:2">
      <c r="A89"/>
      <c r="B89"/>
    </row>
    <row r="90" spans="1:2">
      <c r="A90"/>
      <c r="B90"/>
    </row>
    <row r="91" spans="1:2">
      <c r="A91"/>
      <c r="B91"/>
    </row>
    <row r="92" spans="1:2">
      <c r="A92"/>
      <c r="B92"/>
    </row>
    <row r="93" spans="1:2">
      <c r="A93"/>
      <c r="B93"/>
    </row>
    <row r="94" spans="1:2">
      <c r="A94"/>
      <c r="B94"/>
    </row>
    <row r="95" spans="1:2">
      <c r="A95"/>
      <c r="B95"/>
    </row>
    <row r="96" spans="1:2">
      <c r="A96"/>
      <c r="B96"/>
    </row>
    <row r="97" spans="1:2">
      <c r="A97"/>
      <c r="B97"/>
    </row>
    <row r="98" spans="1:2">
      <c r="A98"/>
      <c r="B98"/>
    </row>
    <row r="99" spans="1:2">
      <c r="A99"/>
      <c r="B99"/>
    </row>
    <row r="100" spans="1:2">
      <c r="A100"/>
      <c r="B100"/>
    </row>
    <row r="101" spans="1:2">
      <c r="A101"/>
      <c r="B101"/>
    </row>
    <row r="102" spans="1:2">
      <c r="A102"/>
      <c r="B102"/>
    </row>
    <row r="103" spans="1:2">
      <c r="A103"/>
      <c r="B103"/>
    </row>
    <row r="104" spans="1:2">
      <c r="A104"/>
      <c r="B104"/>
    </row>
    <row r="105" spans="1:2">
      <c r="A105"/>
      <c r="B105"/>
    </row>
    <row r="106" spans="1:2">
      <c r="A106"/>
      <c r="B106"/>
    </row>
    <row r="107" spans="1:2">
      <c r="A107"/>
      <c r="B107"/>
    </row>
    <row r="108" spans="1:2">
      <c r="A108"/>
      <c r="B108"/>
    </row>
    <row r="109" spans="1:2">
      <c r="A109"/>
      <c r="B109"/>
    </row>
    <row r="110" spans="1:2">
      <c r="A110"/>
      <c r="B110"/>
    </row>
    <row r="111" spans="1:2">
      <c r="A111"/>
      <c r="B111"/>
    </row>
    <row r="112" spans="1:2">
      <c r="A112"/>
      <c r="B112"/>
    </row>
    <row r="113" spans="1:2">
      <c r="A113"/>
      <c r="B113"/>
    </row>
    <row r="114" spans="1:2">
      <c r="A114"/>
      <c r="B114"/>
    </row>
    <row r="115" spans="1:2">
      <c r="A115"/>
      <c r="B115"/>
    </row>
    <row r="116" spans="1:2">
      <c r="A116"/>
      <c r="B116"/>
    </row>
    <row r="117" spans="1:2">
      <c r="A117"/>
      <c r="B117"/>
    </row>
    <row r="118" spans="1:2">
      <c r="A118"/>
      <c r="B118"/>
    </row>
    <row r="119" spans="1:2">
      <c r="A119"/>
      <c r="B119"/>
    </row>
    <row r="120" spans="1:2">
      <c r="A120"/>
      <c r="B120"/>
    </row>
    <row r="121" spans="1:2">
      <c r="A121"/>
      <c r="B121"/>
    </row>
    <row r="122" spans="1:2">
      <c r="A122"/>
      <c r="B122"/>
    </row>
    <row r="123" spans="1:2">
      <c r="A123"/>
      <c r="B123"/>
    </row>
    <row r="124" spans="1:2">
      <c r="A124"/>
      <c r="B124"/>
    </row>
    <row r="125" spans="1:2">
      <c r="A125"/>
      <c r="B125"/>
    </row>
    <row r="126" spans="1:2">
      <c r="A126"/>
      <c r="B126"/>
    </row>
    <row r="127" spans="1:2">
      <c r="A127"/>
      <c r="B127"/>
    </row>
    <row r="128" spans="1:2">
      <c r="A128"/>
      <c r="B128"/>
    </row>
    <row r="129" spans="1:2">
      <c r="A129"/>
      <c r="B129"/>
    </row>
    <row r="130" spans="1:2">
      <c r="A130"/>
      <c r="B130"/>
    </row>
    <row r="131" spans="1:2">
      <c r="A131"/>
      <c r="B131"/>
    </row>
    <row r="132" spans="1:2">
      <c r="A132"/>
      <c r="B132"/>
    </row>
    <row r="133" spans="1:2">
      <c r="A133"/>
      <c r="B133"/>
    </row>
    <row r="134" spans="1:2">
      <c r="A134"/>
      <c r="B134"/>
    </row>
    <row r="135" spans="1:2">
      <c r="A135"/>
      <c r="B135"/>
    </row>
    <row r="136" spans="1:2">
      <c r="A136"/>
      <c r="B136"/>
    </row>
    <row r="137" spans="1:2">
      <c r="A137"/>
      <c r="B137"/>
    </row>
    <row r="138" spans="1:2">
      <c r="A138"/>
      <c r="B138"/>
    </row>
    <row r="139" spans="1:2">
      <c r="A139"/>
      <c r="B139"/>
    </row>
    <row r="140" spans="1:2">
      <c r="A140"/>
      <c r="B140"/>
    </row>
    <row r="141" spans="1:2">
      <c r="A141"/>
      <c r="B141"/>
    </row>
    <row r="142" spans="1:2">
      <c r="A142"/>
      <c r="B142"/>
    </row>
    <row r="143" spans="1:2">
      <c r="A143"/>
      <c r="B143"/>
    </row>
    <row r="144" spans="1:2">
      <c r="A144"/>
      <c r="B144"/>
    </row>
    <row r="145" spans="1:2">
      <c r="A145"/>
      <c r="B145"/>
    </row>
    <row r="146" spans="1:2">
      <c r="A146"/>
      <c r="B146"/>
    </row>
    <row r="147" spans="1:2">
      <c r="A147"/>
      <c r="B147"/>
    </row>
    <row r="148" spans="1:2">
      <c r="A148"/>
      <c r="B148"/>
    </row>
    <row r="149" spans="1:2">
      <c r="A149"/>
      <c r="B149"/>
    </row>
    <row r="150" spans="1:2">
      <c r="A150"/>
      <c r="B150"/>
    </row>
    <row r="151" spans="1:2">
      <c r="A151"/>
      <c r="B151"/>
    </row>
    <row r="152" spans="1:2">
      <c r="A152"/>
      <c r="B152"/>
    </row>
    <row r="153" spans="1:2">
      <c r="A153"/>
      <c r="B153"/>
    </row>
    <row r="154" spans="1:2">
      <c r="A154"/>
      <c r="B154"/>
    </row>
    <row r="155" spans="1:2">
      <c r="A155"/>
      <c r="B155"/>
    </row>
    <row r="156" spans="1:2">
      <c r="A156"/>
      <c r="B156"/>
    </row>
    <row r="157" spans="1:2">
      <c r="A157"/>
      <c r="B157"/>
    </row>
    <row r="158" spans="1:2">
      <c r="A158"/>
      <c r="B158"/>
    </row>
    <row r="159" spans="1:2">
      <c r="A159"/>
      <c r="B159"/>
    </row>
    <row r="160" spans="1:2">
      <c r="A160"/>
      <c r="B160"/>
    </row>
    <row r="161" spans="1:2">
      <c r="A161"/>
      <c r="B161"/>
    </row>
    <row r="162" spans="1:2">
      <c r="A162"/>
      <c r="B162"/>
    </row>
    <row r="163" spans="1:2">
      <c r="A163"/>
      <c r="B163"/>
    </row>
    <row r="164" spans="1:2">
      <c r="A164"/>
      <c r="B164"/>
    </row>
    <row r="165" spans="1:2">
      <c r="A165"/>
      <c r="B165"/>
    </row>
    <row r="166" spans="1:2">
      <c r="A166"/>
      <c r="B166"/>
    </row>
    <row r="167" spans="1:2">
      <c r="A167"/>
      <c r="B167"/>
    </row>
    <row r="168" spans="1:2">
      <c r="A168"/>
      <c r="B168"/>
    </row>
    <row r="169" spans="1:2">
      <c r="A169"/>
      <c r="B169"/>
    </row>
    <row r="170" spans="1:2">
      <c r="A170"/>
      <c r="B170"/>
    </row>
    <row r="171" spans="1:2">
      <c r="A171"/>
      <c r="B171"/>
    </row>
    <row r="172" spans="1:2">
      <c r="A172"/>
      <c r="B172"/>
    </row>
    <row r="173" spans="1:2">
      <c r="A173"/>
      <c r="B173"/>
    </row>
    <row r="174" spans="1:2">
      <c r="A174"/>
      <c r="B174"/>
    </row>
    <row r="175" spans="1:2">
      <c r="A175"/>
      <c r="B175"/>
    </row>
    <row r="176" spans="1:2">
      <c r="A176"/>
      <c r="B176"/>
    </row>
    <row r="177" spans="1:2">
      <c r="A177"/>
      <c r="B177"/>
    </row>
    <row r="178" spans="1:2">
      <c r="A178"/>
      <c r="B178"/>
    </row>
    <row r="179" spans="1:2">
      <c r="A179"/>
      <c r="B179"/>
    </row>
    <row r="180" spans="1:2">
      <c r="A180"/>
      <c r="B180"/>
    </row>
    <row r="181" spans="1:2">
      <c r="A181"/>
      <c r="B181"/>
    </row>
    <row r="182" spans="1:2">
      <c r="A182"/>
      <c r="B182"/>
    </row>
    <row r="183" spans="1:2">
      <c r="A183"/>
      <c r="B183"/>
    </row>
    <row r="184" spans="1:2">
      <c r="A184"/>
      <c r="B184"/>
    </row>
    <row r="185" spans="1:2">
      <c r="A185"/>
      <c r="B185"/>
    </row>
    <row r="186" spans="1:2">
      <c r="A186"/>
      <c r="B186"/>
    </row>
    <row r="187" spans="1:2">
      <c r="A187"/>
      <c r="B187"/>
    </row>
    <row r="188" spans="1:2">
      <c r="A188"/>
      <c r="B188"/>
    </row>
    <row r="189" spans="1:2">
      <c r="A189"/>
      <c r="B189"/>
    </row>
    <row r="190" spans="1:2">
      <c r="A190"/>
      <c r="B190"/>
    </row>
    <row r="191" spans="1:2">
      <c r="A191"/>
      <c r="B191"/>
    </row>
    <row r="192" spans="1:2">
      <c r="A192"/>
      <c r="B192"/>
    </row>
    <row r="193" spans="1:2">
      <c r="A193"/>
      <c r="B193"/>
    </row>
    <row r="194" spans="1:2">
      <c r="A194"/>
      <c r="B194"/>
    </row>
    <row r="195" spans="1:2">
      <c r="A195"/>
      <c r="B195"/>
    </row>
    <row r="196" spans="1:2">
      <c r="A196"/>
      <c r="B196"/>
    </row>
    <row r="197" spans="1:2">
      <c r="A197"/>
      <c r="B197"/>
    </row>
    <row r="198" spans="1:2">
      <c r="A198"/>
      <c r="B198"/>
    </row>
    <row r="199" spans="1:2">
      <c r="A199"/>
      <c r="B199"/>
    </row>
    <row r="200" spans="1:2">
      <c r="A200"/>
      <c r="B200"/>
    </row>
    <row r="201" spans="1:2">
      <c r="A201"/>
      <c r="B201"/>
    </row>
    <row r="202" spans="1:2">
      <c r="A202"/>
      <c r="B202"/>
    </row>
    <row r="203" spans="1:2">
      <c r="A203"/>
      <c r="B203"/>
    </row>
    <row r="204" spans="1:2">
      <c r="A204"/>
      <c r="B204"/>
    </row>
    <row r="205" spans="1:2">
      <c r="A205"/>
      <c r="B205"/>
    </row>
    <row r="206" spans="1:2">
      <c r="A206"/>
      <c r="B206"/>
    </row>
    <row r="207" spans="1:2">
      <c r="A207"/>
      <c r="B207"/>
    </row>
    <row r="208" spans="1:2">
      <c r="A208"/>
      <c r="B208"/>
    </row>
    <row r="209" spans="1:2">
      <c r="A209"/>
      <c r="B209"/>
    </row>
    <row r="210" spans="1:2">
      <c r="A210"/>
      <c r="B210"/>
    </row>
    <row r="211" spans="1:2">
      <c r="A211"/>
      <c r="B211"/>
    </row>
    <row r="212" spans="1:2">
      <c r="A212"/>
      <c r="B212"/>
    </row>
    <row r="213" spans="1:2">
      <c r="A213"/>
      <c r="B213"/>
    </row>
    <row r="214" spans="1:2">
      <c r="A214"/>
      <c r="B214"/>
    </row>
    <row r="215" spans="1:2">
      <c r="A215"/>
      <c r="B215"/>
    </row>
    <row r="216" spans="1:2">
      <c r="A216"/>
      <c r="B216"/>
    </row>
    <row r="217" spans="1:2">
      <c r="A217"/>
      <c r="B217"/>
    </row>
    <row r="218" spans="1:2">
      <c r="A218"/>
      <c r="B218"/>
    </row>
    <row r="219" spans="1:2">
      <c r="A219"/>
      <c r="B219"/>
    </row>
    <row r="220" spans="1:2">
      <c r="A220"/>
      <c r="B220"/>
    </row>
    <row r="221" spans="1:2">
      <c r="A221"/>
      <c r="B221"/>
    </row>
    <row r="222" spans="1:2">
      <c r="A222"/>
      <c r="B222"/>
    </row>
    <row r="223" spans="1:2">
      <c r="A223"/>
      <c r="B223"/>
    </row>
    <row r="224" spans="1:2">
      <c r="A224"/>
      <c r="B224"/>
    </row>
    <row r="225" spans="1:2">
      <c r="A225"/>
      <c r="B225"/>
    </row>
    <row r="226" spans="1:2">
      <c r="A226"/>
      <c r="B226"/>
    </row>
    <row r="227" spans="1:2">
      <c r="A227"/>
      <c r="B227"/>
    </row>
    <row r="228" spans="1:2">
      <c r="A228"/>
      <c r="B228"/>
    </row>
    <row r="229" spans="1:2">
      <c r="A229"/>
      <c r="B229"/>
    </row>
    <row r="230" spans="1:2">
      <c r="A230"/>
      <c r="B230"/>
    </row>
    <row r="231" spans="1:2">
      <c r="A231"/>
      <c r="B231"/>
    </row>
    <row r="232" spans="1:2">
      <c r="A232"/>
      <c r="B232"/>
    </row>
    <row r="233" spans="1:2">
      <c r="A233"/>
      <c r="B233"/>
    </row>
    <row r="234" spans="1:2">
      <c r="A234"/>
      <c r="B234"/>
    </row>
    <row r="235" spans="1:2">
      <c r="A235"/>
      <c r="B235"/>
    </row>
    <row r="236" spans="1:2">
      <c r="A236"/>
      <c r="B236"/>
    </row>
    <row r="237" spans="1:2">
      <c r="A237"/>
      <c r="B237"/>
    </row>
    <row r="238" spans="1:2">
      <c r="A238"/>
      <c r="B238"/>
    </row>
    <row r="239" spans="1:2">
      <c r="A239"/>
      <c r="B239"/>
    </row>
    <row r="240" spans="1:2">
      <c r="A240"/>
      <c r="B240"/>
    </row>
    <row r="241" spans="1:2">
      <c r="A241"/>
      <c r="B241"/>
    </row>
    <row r="242" spans="1:2">
      <c r="A242"/>
      <c r="B242"/>
    </row>
    <row r="243" spans="1:2">
      <c r="A243"/>
      <c r="B243"/>
    </row>
    <row r="244" spans="1:2">
      <c r="A244"/>
      <c r="B244"/>
    </row>
    <row r="245" spans="1:2">
      <c r="A245"/>
      <c r="B245"/>
    </row>
    <row r="246" spans="1:2">
      <c r="A246"/>
      <c r="B246"/>
    </row>
    <row r="247" spans="1:2">
      <c r="A247"/>
      <c r="B247"/>
    </row>
    <row r="248" spans="1:2">
      <c r="A248"/>
      <c r="B248"/>
    </row>
    <row r="249" spans="1:2">
      <c r="A249"/>
      <c r="B249"/>
    </row>
    <row r="250" spans="1:2">
      <c r="A250"/>
      <c r="B250"/>
    </row>
    <row r="251" spans="1:2">
      <c r="A251"/>
      <c r="B251"/>
    </row>
    <row r="252" spans="1:2">
      <c r="A252"/>
      <c r="B252"/>
    </row>
    <row r="253" spans="1:2">
      <c r="A253"/>
      <c r="B253"/>
    </row>
    <row r="254" spans="1:2">
      <c r="A254"/>
      <c r="B254"/>
    </row>
    <row r="255" spans="1:2">
      <c r="A255"/>
      <c r="B255"/>
    </row>
    <row r="256" spans="1:2">
      <c r="A256"/>
      <c r="B256"/>
    </row>
    <row r="257" spans="1:2">
      <c r="A257"/>
      <c r="B257"/>
    </row>
    <row r="258" spans="1:2">
      <c r="A258"/>
      <c r="B258"/>
    </row>
    <row r="259" spans="1:2">
      <c r="A259"/>
      <c r="B259"/>
    </row>
    <row r="260" spans="1:2">
      <c r="A260"/>
      <c r="B260"/>
    </row>
    <row r="261" spans="1:2">
      <c r="A261"/>
      <c r="B261"/>
    </row>
    <row r="262" spans="1:2">
      <c r="A262"/>
      <c r="B262"/>
    </row>
    <row r="263" spans="1:2">
      <c r="A263"/>
      <c r="B263"/>
    </row>
    <row r="264" spans="1:2">
      <c r="A264"/>
      <c r="B264"/>
    </row>
    <row r="265" spans="1:2">
      <c r="A265"/>
      <c r="B265"/>
    </row>
    <row r="266" spans="1:2">
      <c r="A266"/>
      <c r="B266"/>
    </row>
    <row r="267" spans="1:2">
      <c r="A267"/>
      <c r="B267"/>
    </row>
    <row r="268" spans="1:2">
      <c r="A268"/>
      <c r="B268"/>
    </row>
    <row r="269" spans="1:2">
      <c r="A269"/>
      <c r="B269"/>
    </row>
    <row r="270" spans="1:2">
      <c r="A270"/>
      <c r="B270"/>
    </row>
    <row r="271" spans="1:2">
      <c r="A271"/>
      <c r="B271"/>
    </row>
    <row r="272" spans="1:2">
      <c r="A272"/>
      <c r="B272"/>
    </row>
    <row r="273" spans="1:2">
      <c r="A273"/>
      <c r="B273"/>
    </row>
    <row r="274" spans="1:2">
      <c r="A274"/>
      <c r="B274"/>
    </row>
    <row r="275" spans="1:2">
      <c r="A275"/>
      <c r="B275"/>
    </row>
    <row r="276" spans="1:2">
      <c r="A276"/>
      <c r="B276"/>
    </row>
    <row r="277" spans="1:2">
      <c r="A277"/>
      <c r="B277"/>
    </row>
    <row r="278" spans="1:2">
      <c r="A278"/>
      <c r="B278"/>
    </row>
    <row r="279" spans="1:2">
      <c r="A279"/>
      <c r="B279"/>
    </row>
    <row r="280" spans="1:2">
      <c r="A280"/>
      <c r="B280"/>
    </row>
    <row r="281" spans="1:2">
      <c r="A281"/>
      <c r="B281"/>
    </row>
    <row r="282" spans="1:2">
      <c r="A282"/>
      <c r="B282"/>
    </row>
    <row r="283" spans="1:2">
      <c r="A283"/>
      <c r="B283"/>
    </row>
    <row r="284" spans="1:2">
      <c r="A284"/>
      <c r="B284"/>
    </row>
    <row r="285" spans="1:2">
      <c r="A285"/>
      <c r="B285"/>
    </row>
    <row r="286" spans="1:2">
      <c r="A286"/>
      <c r="B286"/>
    </row>
    <row r="287" spans="1:2">
      <c r="A287"/>
      <c r="B287"/>
    </row>
    <row r="288" spans="1:2">
      <c r="A288"/>
      <c r="B288"/>
    </row>
    <row r="289" spans="1:2">
      <c r="A289"/>
      <c r="B289"/>
    </row>
    <row r="290" spans="1:2">
      <c r="A290"/>
      <c r="B290"/>
    </row>
    <row r="291" spans="1:2">
      <c r="A291"/>
      <c r="B291"/>
    </row>
    <row r="292" spans="1:2">
      <c r="A292"/>
      <c r="B292"/>
    </row>
    <row r="293" spans="1:2">
      <c r="A293"/>
      <c r="B293"/>
    </row>
    <row r="294" spans="1:2">
      <c r="A294"/>
      <c r="B294"/>
    </row>
    <row r="295" spans="1:2">
      <c r="A295"/>
      <c r="B295"/>
    </row>
    <row r="296" spans="1:2">
      <c r="A296"/>
      <c r="B296"/>
    </row>
    <row r="297" spans="1:2">
      <c r="A297"/>
      <c r="B297"/>
    </row>
    <row r="298" spans="1:2">
      <c r="A298"/>
      <c r="B298"/>
    </row>
    <row r="299" spans="1:2">
      <c r="A299"/>
      <c r="B299"/>
    </row>
    <row r="300" spans="1:2">
      <c r="A300"/>
      <c r="B300"/>
    </row>
    <row r="301" spans="1:2">
      <c r="A301"/>
      <c r="B301"/>
    </row>
    <row r="302" spans="1:2">
      <c r="A302"/>
      <c r="B302"/>
    </row>
    <row r="303" spans="1:2">
      <c r="A303"/>
      <c r="B303"/>
    </row>
    <row r="304" spans="1:2">
      <c r="A304"/>
      <c r="B304"/>
    </row>
    <row r="305" spans="1:2">
      <c r="A305"/>
      <c r="B305"/>
    </row>
    <row r="306" spans="1:2">
      <c r="A306"/>
      <c r="B306"/>
    </row>
    <row r="307" spans="1:2">
      <c r="A307"/>
      <c r="B307"/>
    </row>
    <row r="308" spans="1:2">
      <c r="A308"/>
      <c r="B308"/>
    </row>
    <row r="309" spans="1:2">
      <c r="A309"/>
      <c r="B309"/>
    </row>
    <row r="310" spans="1:2">
      <c r="A310"/>
      <c r="B310"/>
    </row>
    <row r="311" spans="1:2">
      <c r="A311"/>
      <c r="B311"/>
    </row>
    <row r="312" spans="1:2">
      <c r="A312"/>
      <c r="B312"/>
    </row>
    <row r="313" spans="1:2">
      <c r="A313"/>
      <c r="B313"/>
    </row>
    <row r="314" spans="1:2">
      <c r="A314"/>
      <c r="B314"/>
    </row>
    <row r="315" spans="1:2">
      <c r="A315"/>
      <c r="B315"/>
    </row>
    <row r="316" spans="1:2">
      <c r="A316"/>
      <c r="B316"/>
    </row>
    <row r="317" spans="1:2">
      <c r="A317"/>
      <c r="B317"/>
    </row>
    <row r="318" spans="1:2">
      <c r="A318"/>
      <c r="B318"/>
    </row>
    <row r="319" spans="1:2">
      <c r="A319"/>
      <c r="B319"/>
    </row>
    <row r="320" spans="1:2">
      <c r="A320"/>
      <c r="B320"/>
    </row>
    <row r="321" spans="1:2">
      <c r="A321"/>
      <c r="B321"/>
    </row>
    <row r="322" spans="1:2">
      <c r="A322"/>
      <c r="B322"/>
    </row>
    <row r="323" spans="1:2">
      <c r="A323"/>
      <c r="B323"/>
    </row>
    <row r="324" spans="1:2">
      <c r="A324"/>
      <c r="B324"/>
    </row>
    <row r="325" spans="1:2">
      <c r="A325"/>
      <c r="B325"/>
    </row>
    <row r="326" spans="1:2">
      <c r="A326"/>
      <c r="B326"/>
    </row>
    <row r="327" spans="1:2">
      <c r="A327"/>
      <c r="B327"/>
    </row>
    <row r="328" spans="1:2">
      <c r="A328"/>
      <c r="B328"/>
    </row>
    <row r="329" spans="1:2">
      <c r="A329"/>
      <c r="B329"/>
    </row>
    <row r="330" spans="1:2">
      <c r="A330"/>
      <c r="B330"/>
    </row>
    <row r="331" spans="1:2">
      <c r="A331"/>
      <c r="B331"/>
    </row>
    <row r="332" spans="1:2">
      <c r="A332"/>
      <c r="B332"/>
    </row>
    <row r="333" spans="1:2">
      <c r="A333"/>
      <c r="B333"/>
    </row>
    <row r="334" spans="1:2">
      <c r="A334"/>
      <c r="B334"/>
    </row>
    <row r="335" spans="1:2">
      <c r="A335"/>
      <c r="B335"/>
    </row>
    <row r="336" spans="1:2">
      <c r="A336"/>
      <c r="B336"/>
    </row>
    <row r="337" spans="1:2">
      <c r="A337"/>
      <c r="B337"/>
    </row>
    <row r="338" spans="1:2">
      <c r="A338"/>
      <c r="B338"/>
    </row>
    <row r="339" spans="1:2">
      <c r="A339"/>
      <c r="B339"/>
    </row>
    <row r="340" spans="1:2">
      <c r="A340"/>
      <c r="B340"/>
    </row>
    <row r="341" spans="1:2">
      <c r="A341"/>
      <c r="B341"/>
    </row>
    <row r="342" spans="1:2">
      <c r="A342"/>
      <c r="B342"/>
    </row>
    <row r="343" spans="1:2">
      <c r="A343"/>
      <c r="B343"/>
    </row>
    <row r="344" spans="1:2">
      <c r="A344"/>
      <c r="B344"/>
    </row>
    <row r="345" spans="1:2">
      <c r="A345"/>
      <c r="B345"/>
    </row>
    <row r="346" spans="1:2">
      <c r="A346"/>
      <c r="B346"/>
    </row>
    <row r="347" spans="1:2">
      <c r="A347"/>
      <c r="B347"/>
    </row>
    <row r="348" spans="1:2">
      <c r="A348"/>
      <c r="B348"/>
    </row>
    <row r="349" spans="1:2">
      <c r="A349"/>
      <c r="B349"/>
    </row>
    <row r="350" spans="1:2">
      <c r="A350"/>
      <c r="B350"/>
    </row>
    <row r="351" spans="1:2">
      <c r="A351"/>
      <c r="B351"/>
    </row>
    <row r="352" spans="1:2">
      <c r="A352"/>
      <c r="B352"/>
    </row>
    <row r="353" spans="1:2">
      <c r="A353"/>
      <c r="B353"/>
    </row>
    <row r="354" spans="1:2">
      <c r="A354"/>
      <c r="B354"/>
    </row>
    <row r="355" spans="1:2">
      <c r="A355"/>
      <c r="B355"/>
    </row>
    <row r="356" spans="1:2">
      <c r="A356"/>
      <c r="B356"/>
    </row>
    <row r="357" spans="1:2">
      <c r="A357"/>
      <c r="B357"/>
    </row>
  </sheetData>
  <sheetProtection formatColumns="0" formatRows="0"/>
  <phoneticPr fontId="8" type="noConversion"/>
  <pageMargins left="0.75" right="0.75" top="1" bottom="1" header="0.5" footer="0.5"/>
  <pageSetup paperSize="9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1985" r:id="rId4" name="cmdGetListAllSheets">
          <controlPr autoLine="0" r:id="rId5">
            <anchor moveWithCells="1">
              <from>
                <xdr:col>3</xdr:col>
                <xdr:colOff>0</xdr:colOff>
                <xdr:row>2</xdr:row>
                <xdr:rowOff>0</xdr:rowOff>
              </from>
              <to>
                <xdr:col>6</xdr:col>
                <xdr:colOff>485775</xdr:colOff>
                <xdr:row>4</xdr:row>
                <xdr:rowOff>28575</xdr:rowOff>
              </to>
            </anchor>
          </controlPr>
        </control>
      </mc:Choice>
      <mc:Fallback>
        <control shapeId="41985" r:id="rId4" name="cmdGetListAllSheets"/>
      </mc:Fallback>
    </mc:AlternateContent>
  </control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EHSHEET">
    <tabColor indexed="47"/>
  </sheetPr>
  <dimension ref="A1:T85"/>
  <sheetViews>
    <sheetView showGridLines="0" zoomScaleNormal="100" workbookViewId="0"/>
  </sheetViews>
  <sheetFormatPr defaultRowHeight="11.25"/>
  <cols>
    <col min="1" max="1" width="32.5703125" style="7" bestFit="1" customWidth="1"/>
    <col min="2" max="2" width="32.5703125" style="7" customWidth="1"/>
    <col min="3" max="3" width="9" customWidth="1"/>
    <col min="4" max="4" width="9.140625" style="61"/>
    <col min="5" max="5" width="11.42578125" style="61" bestFit="1" customWidth="1"/>
    <col min="6" max="6" width="9.140625" style="5"/>
    <col min="7" max="7" width="11.140625" style="5" customWidth="1"/>
    <col min="8" max="8" width="31.42578125" style="5" bestFit="1" customWidth="1"/>
    <col min="9" max="11" width="35.28515625" style="5" customWidth="1"/>
    <col min="12" max="12" width="14.5703125" style="5" bestFit="1" customWidth="1"/>
    <col min="13" max="13" width="30" style="161" bestFit="1" customWidth="1"/>
    <col min="14" max="14" width="8.7109375" style="161" bestFit="1" customWidth="1"/>
    <col min="15" max="15" width="38.28515625" style="5" customWidth="1"/>
    <col min="16" max="16" width="33.42578125" style="5" bestFit="1" customWidth="1"/>
    <col min="17" max="17" width="45.42578125" style="5" customWidth="1"/>
    <col min="18" max="19" width="9.140625" style="5"/>
    <col min="20" max="20" width="25.7109375" style="5" customWidth="1"/>
    <col min="21" max="16384" width="9.140625" style="5"/>
  </cols>
  <sheetData>
    <row r="1" spans="1:20" s="59" customFormat="1" ht="38.25">
      <c r="A1" s="58" t="s">
        <v>25</v>
      </c>
      <c r="B1" s="58" t="s">
        <v>521</v>
      </c>
      <c r="C1" s="57"/>
      <c r="D1" s="58" t="s">
        <v>46</v>
      </c>
      <c r="E1" s="58" t="s">
        <v>43</v>
      </c>
      <c r="F1" s="58" t="s">
        <v>147</v>
      </c>
      <c r="G1" s="58" t="s">
        <v>199</v>
      </c>
      <c r="H1" s="58" t="s">
        <v>165</v>
      </c>
      <c r="I1" s="58" t="s">
        <v>227</v>
      </c>
      <c r="J1" s="58" t="s">
        <v>533</v>
      </c>
      <c r="K1" s="58" t="s">
        <v>516</v>
      </c>
      <c r="L1" s="58" t="s">
        <v>198</v>
      </c>
      <c r="M1" s="294" t="s">
        <v>342</v>
      </c>
      <c r="N1" s="294"/>
      <c r="O1" s="58" t="s">
        <v>374</v>
      </c>
      <c r="P1" s="58" t="s">
        <v>486</v>
      </c>
      <c r="Q1" s="295" t="s">
        <v>493</v>
      </c>
      <c r="R1" s="295"/>
      <c r="T1" s="58" t="s">
        <v>509</v>
      </c>
    </row>
    <row r="2" spans="1:20" ht="22.5">
      <c r="A2" s="6" t="s">
        <v>60</v>
      </c>
      <c r="B2" s="238" t="s">
        <v>522</v>
      </c>
      <c r="D2" s="60">
        <v>2013</v>
      </c>
      <c r="E2" s="60" t="s">
        <v>44</v>
      </c>
      <c r="F2" s="63" t="s">
        <v>148</v>
      </c>
      <c r="G2" s="63" t="s">
        <v>200</v>
      </c>
      <c r="H2" s="63" t="s">
        <v>163</v>
      </c>
      <c r="I2" s="63" t="s">
        <v>167</v>
      </c>
      <c r="J2" s="58" t="s">
        <v>522</v>
      </c>
      <c r="K2" s="63" t="s">
        <v>517</v>
      </c>
      <c r="L2" s="63" t="s">
        <v>52</v>
      </c>
      <c r="M2" s="63" t="s">
        <v>343</v>
      </c>
      <c r="N2" s="63" t="s">
        <v>377</v>
      </c>
      <c r="O2" s="63" t="s">
        <v>375</v>
      </c>
      <c r="P2" s="63" t="s">
        <v>474</v>
      </c>
      <c r="Q2" s="63" t="s">
        <v>489</v>
      </c>
      <c r="R2" s="63" t="b">
        <v>0</v>
      </c>
      <c r="T2" s="63" t="b">
        <v>1</v>
      </c>
    </row>
    <row r="3" spans="1:20" ht="22.5">
      <c r="A3" s="6" t="s">
        <v>61</v>
      </c>
      <c r="B3" s="6"/>
      <c r="D3" s="60">
        <v>2014</v>
      </c>
      <c r="E3" s="60" t="s">
        <v>45</v>
      </c>
      <c r="F3" s="63" t="s">
        <v>149</v>
      </c>
      <c r="G3" s="63" t="s">
        <v>201</v>
      </c>
      <c r="H3" s="63" t="s">
        <v>164</v>
      </c>
      <c r="I3" s="63" t="s">
        <v>168</v>
      </c>
      <c r="J3" s="63" t="s">
        <v>236</v>
      </c>
      <c r="K3" s="63" t="s">
        <v>518</v>
      </c>
      <c r="L3" s="63" t="s">
        <v>5</v>
      </c>
      <c r="M3" s="63" t="s">
        <v>344</v>
      </c>
      <c r="N3" s="63" t="s">
        <v>377</v>
      </c>
      <c r="O3" s="63" t="s">
        <v>376</v>
      </c>
      <c r="P3" s="63" t="s">
        <v>475</v>
      </c>
      <c r="Q3" s="63" t="s">
        <v>490</v>
      </c>
      <c r="R3" s="63" t="b">
        <v>0</v>
      </c>
    </row>
    <row r="4" spans="1:20" ht="56.25">
      <c r="A4" s="6" t="s">
        <v>62</v>
      </c>
      <c r="B4" s="6"/>
      <c r="D4" s="60">
        <v>2015</v>
      </c>
      <c r="F4" s="63" t="s">
        <v>150</v>
      </c>
      <c r="G4" s="63" t="s">
        <v>202</v>
      </c>
      <c r="I4" s="63" t="s">
        <v>169</v>
      </c>
      <c r="J4" s="63" t="s">
        <v>237</v>
      </c>
      <c r="K4" s="63" t="s">
        <v>519</v>
      </c>
      <c r="L4" s="63" t="s">
        <v>6</v>
      </c>
      <c r="M4" s="63" t="s">
        <v>345</v>
      </c>
      <c r="N4" s="63" t="s">
        <v>346</v>
      </c>
      <c r="O4" s="63" t="s">
        <v>373</v>
      </c>
      <c r="P4" s="63" t="s">
        <v>476</v>
      </c>
      <c r="Q4" s="63" t="s">
        <v>491</v>
      </c>
      <c r="R4" s="63" t="b">
        <v>0</v>
      </c>
    </row>
    <row r="5" spans="1:20" ht="12.75">
      <c r="A5" s="6" t="s">
        <v>63</v>
      </c>
      <c r="B5" s="6"/>
      <c r="D5" s="60">
        <v>2016</v>
      </c>
      <c r="E5" s="58" t="s">
        <v>290</v>
      </c>
      <c r="F5" s="63" t="s">
        <v>151</v>
      </c>
      <c r="G5" s="63" t="s">
        <v>203</v>
      </c>
      <c r="J5" s="63" t="s">
        <v>238</v>
      </c>
      <c r="L5" s="63" t="s">
        <v>7</v>
      </c>
      <c r="M5" s="63" t="s">
        <v>347</v>
      </c>
      <c r="N5" s="63" t="s">
        <v>348</v>
      </c>
      <c r="P5" s="63" t="s">
        <v>477</v>
      </c>
      <c r="Q5" s="63" t="s">
        <v>492</v>
      </c>
      <c r="R5" s="63" t="b">
        <v>0</v>
      </c>
    </row>
    <row r="6" spans="1:20" ht="38.25">
      <c r="A6" s="6" t="s">
        <v>64</v>
      </c>
      <c r="B6" s="6"/>
      <c r="D6" s="60">
        <v>2017</v>
      </c>
      <c r="E6" s="63" t="s">
        <v>291</v>
      </c>
      <c r="F6" s="63" t="s">
        <v>152</v>
      </c>
      <c r="G6" s="84"/>
      <c r="I6" s="58" t="s">
        <v>228</v>
      </c>
      <c r="J6" s="63" t="s">
        <v>239</v>
      </c>
      <c r="L6" s="63" t="s">
        <v>26</v>
      </c>
      <c r="M6" s="63" t="s">
        <v>349</v>
      </c>
      <c r="N6" s="63" t="s">
        <v>348</v>
      </c>
      <c r="P6" s="63" t="s">
        <v>478</v>
      </c>
      <c r="Q6" s="63" t="s">
        <v>373</v>
      </c>
      <c r="R6" s="63" t="b">
        <v>0</v>
      </c>
    </row>
    <row r="7" spans="1:20" ht="22.5">
      <c r="A7" s="6" t="s">
        <v>65</v>
      </c>
      <c r="B7" s="6"/>
      <c r="E7" s="63" t="s">
        <v>292</v>
      </c>
      <c r="F7" s="63" t="s">
        <v>153</v>
      </c>
      <c r="G7" s="84"/>
      <c r="I7" s="63" t="s">
        <v>223</v>
      </c>
      <c r="L7" s="63" t="s">
        <v>27</v>
      </c>
      <c r="M7" s="63" t="s">
        <v>350</v>
      </c>
      <c r="N7" s="63" t="s">
        <v>348</v>
      </c>
      <c r="P7" s="63" t="s">
        <v>479</v>
      </c>
    </row>
    <row r="8" spans="1:20" ht="22.5">
      <c r="A8" s="6" t="s">
        <v>66</v>
      </c>
      <c r="B8" s="6"/>
      <c r="F8" s="63" t="s">
        <v>154</v>
      </c>
      <c r="G8" s="84"/>
      <c r="I8" s="63" t="s">
        <v>224</v>
      </c>
      <c r="J8" s="58" t="s">
        <v>523</v>
      </c>
      <c r="L8" s="63" t="s">
        <v>144</v>
      </c>
      <c r="M8" s="63" t="s">
        <v>351</v>
      </c>
      <c r="N8" s="63" t="s">
        <v>348</v>
      </c>
      <c r="P8" s="63" t="s">
        <v>480</v>
      </c>
    </row>
    <row r="9" spans="1:20" ht="22.5">
      <c r="A9" s="6" t="s">
        <v>67</v>
      </c>
      <c r="B9" s="6"/>
      <c r="F9" s="63" t="s">
        <v>155</v>
      </c>
      <c r="G9" s="84"/>
      <c r="J9" s="63" t="s">
        <v>236</v>
      </c>
      <c r="L9" s="63" t="s">
        <v>145</v>
      </c>
      <c r="M9" s="63" t="s">
        <v>352</v>
      </c>
      <c r="N9" s="63" t="s">
        <v>348</v>
      </c>
      <c r="P9" s="63" t="s">
        <v>481</v>
      </c>
    </row>
    <row r="10" spans="1:20" ht="38.25">
      <c r="A10" s="6" t="s">
        <v>68</v>
      </c>
      <c r="B10" s="6"/>
      <c r="F10" s="63" t="s">
        <v>156</v>
      </c>
      <c r="G10" s="84"/>
      <c r="I10" s="58" t="s">
        <v>229</v>
      </c>
      <c r="J10" s="63" t="s">
        <v>237</v>
      </c>
      <c r="L10" s="63" t="s">
        <v>174</v>
      </c>
      <c r="M10" s="63" t="s">
        <v>353</v>
      </c>
      <c r="N10" s="63" t="s">
        <v>348</v>
      </c>
      <c r="P10" s="63" t="s">
        <v>482</v>
      </c>
    </row>
    <row r="11" spans="1:20" ht="22.5">
      <c r="A11" s="6" t="s">
        <v>69</v>
      </c>
      <c r="B11" s="6"/>
      <c r="F11" s="63" t="s">
        <v>157</v>
      </c>
      <c r="G11" s="84"/>
      <c r="I11" s="63" t="s">
        <v>225</v>
      </c>
      <c r="J11" s="63" t="s">
        <v>239</v>
      </c>
      <c r="L11" s="63" t="s">
        <v>175</v>
      </c>
      <c r="M11" s="63" t="s">
        <v>354</v>
      </c>
      <c r="N11" s="63" t="s">
        <v>348</v>
      </c>
      <c r="P11" s="63" t="s">
        <v>483</v>
      </c>
    </row>
    <row r="12" spans="1:20">
      <c r="A12" s="6" t="s">
        <v>23</v>
      </c>
      <c r="B12" s="6"/>
      <c r="F12" s="63" t="s">
        <v>158</v>
      </c>
      <c r="G12" s="84"/>
      <c r="J12" s="63" t="s">
        <v>518</v>
      </c>
      <c r="L12" s="63" t="s">
        <v>176</v>
      </c>
      <c r="M12" s="63" t="s">
        <v>355</v>
      </c>
      <c r="N12" s="63" t="s">
        <v>348</v>
      </c>
      <c r="P12" s="63" t="s">
        <v>484</v>
      </c>
    </row>
    <row r="13" spans="1:20">
      <c r="A13" s="6" t="s">
        <v>70</v>
      </c>
      <c r="B13" s="6"/>
      <c r="F13" s="63" t="s">
        <v>159</v>
      </c>
      <c r="G13" s="84"/>
      <c r="J13" s="63" t="s">
        <v>519</v>
      </c>
      <c r="L13" s="63" t="s">
        <v>177</v>
      </c>
      <c r="M13" s="63" t="s">
        <v>356</v>
      </c>
      <c r="N13" s="63" t="s">
        <v>357</v>
      </c>
      <c r="P13" s="63" t="s">
        <v>485</v>
      </c>
    </row>
    <row r="14" spans="1:20">
      <c r="A14" s="6" t="s">
        <v>24</v>
      </c>
      <c r="B14" s="6"/>
      <c r="L14" s="63" t="s">
        <v>178</v>
      </c>
      <c r="M14" s="63" t="s">
        <v>358</v>
      </c>
      <c r="N14" s="63" t="s">
        <v>357</v>
      </c>
    </row>
    <row r="15" spans="1:20" ht="12.75">
      <c r="A15" s="6" t="s">
        <v>71</v>
      </c>
      <c r="B15" s="6"/>
      <c r="J15" s="58" t="s">
        <v>524</v>
      </c>
      <c r="L15" s="63" t="s">
        <v>179</v>
      </c>
      <c r="M15" s="63" t="s">
        <v>359</v>
      </c>
      <c r="N15" s="63" t="s">
        <v>357</v>
      </c>
    </row>
    <row r="16" spans="1:20">
      <c r="A16" s="6" t="s">
        <v>72</v>
      </c>
      <c r="B16" s="6"/>
      <c r="J16" s="63" t="s">
        <v>236</v>
      </c>
      <c r="L16" s="63" t="s">
        <v>180</v>
      </c>
      <c r="M16" s="63" t="s">
        <v>360</v>
      </c>
      <c r="N16" s="63" t="s">
        <v>357</v>
      </c>
    </row>
    <row r="17" spans="1:14">
      <c r="A17" s="6" t="s">
        <v>73</v>
      </c>
      <c r="B17" s="6"/>
      <c r="J17" s="63" t="s">
        <v>237</v>
      </c>
      <c r="L17" s="63" t="s">
        <v>181</v>
      </c>
      <c r="M17" s="63" t="s">
        <v>361</v>
      </c>
      <c r="N17" s="63" t="s">
        <v>348</v>
      </c>
    </row>
    <row r="18" spans="1:14">
      <c r="A18" s="6" t="s">
        <v>74</v>
      </c>
      <c r="B18" s="6"/>
      <c r="J18" s="63" t="s">
        <v>239</v>
      </c>
      <c r="L18" s="63" t="s">
        <v>182</v>
      </c>
      <c r="M18" s="63" t="s">
        <v>362</v>
      </c>
      <c r="N18" s="63" t="s">
        <v>348</v>
      </c>
    </row>
    <row r="19" spans="1:14">
      <c r="A19" s="6" t="s">
        <v>75</v>
      </c>
      <c r="B19" s="6"/>
      <c r="J19" s="63" t="s">
        <v>518</v>
      </c>
      <c r="L19" s="63" t="s">
        <v>183</v>
      </c>
      <c r="M19" s="63" t="s">
        <v>363</v>
      </c>
      <c r="N19" s="63" t="s">
        <v>348</v>
      </c>
    </row>
    <row r="20" spans="1:14">
      <c r="A20" s="6" t="s">
        <v>76</v>
      </c>
      <c r="B20" s="6"/>
      <c r="J20" s="63" t="s">
        <v>519</v>
      </c>
      <c r="L20" s="63" t="s">
        <v>184</v>
      </c>
      <c r="M20" s="63" t="s">
        <v>364</v>
      </c>
      <c r="N20" s="63" t="s">
        <v>357</v>
      </c>
    </row>
    <row r="21" spans="1:14" ht="22.5">
      <c r="A21" s="6" t="s">
        <v>77</v>
      </c>
      <c r="B21" s="6"/>
      <c r="J21" s="63" t="s">
        <v>525</v>
      </c>
      <c r="L21" s="63" t="s">
        <v>185</v>
      </c>
      <c r="M21" s="63" t="s">
        <v>365</v>
      </c>
      <c r="N21" s="63" t="s">
        <v>348</v>
      </c>
    </row>
    <row r="22" spans="1:14">
      <c r="A22" s="6" t="s">
        <v>78</v>
      </c>
      <c r="B22" s="6"/>
      <c r="J22" s="63" t="s">
        <v>526</v>
      </c>
      <c r="M22" s="63" t="s">
        <v>366</v>
      </c>
      <c r="N22" s="63" t="s">
        <v>348</v>
      </c>
    </row>
    <row r="23" spans="1:14" ht="22.5">
      <c r="A23" s="6" t="s">
        <v>79</v>
      </c>
      <c r="B23" s="6"/>
      <c r="J23" s="63" t="s">
        <v>527</v>
      </c>
      <c r="M23" s="63" t="s">
        <v>367</v>
      </c>
      <c r="N23" s="63" t="s">
        <v>377</v>
      </c>
    </row>
    <row r="24" spans="1:14" ht="22.5">
      <c r="A24" s="6" t="s">
        <v>80</v>
      </c>
      <c r="B24" s="6"/>
      <c r="J24" s="63" t="s">
        <v>528</v>
      </c>
      <c r="M24" s="63" t="s">
        <v>368</v>
      </c>
      <c r="N24" s="63" t="s">
        <v>302</v>
      </c>
    </row>
    <row r="25" spans="1:14" ht="22.5">
      <c r="A25" s="6" t="s">
        <v>81</v>
      </c>
      <c r="B25" s="6"/>
      <c r="J25" s="63" t="s">
        <v>529</v>
      </c>
      <c r="M25" s="63" t="s">
        <v>369</v>
      </c>
      <c r="N25" s="63" t="s">
        <v>302</v>
      </c>
    </row>
    <row r="26" spans="1:14" ht="22.5">
      <c r="A26" s="6" t="s">
        <v>82</v>
      </c>
      <c r="B26" s="6"/>
      <c r="J26" s="63" t="s">
        <v>593</v>
      </c>
      <c r="M26" s="63" t="s">
        <v>370</v>
      </c>
      <c r="N26" s="63" t="s">
        <v>302</v>
      </c>
    </row>
    <row r="27" spans="1:14" ht="22.5">
      <c r="A27" s="6" t="s">
        <v>83</v>
      </c>
      <c r="B27" s="6"/>
      <c r="J27" s="63" t="s">
        <v>594</v>
      </c>
      <c r="M27" s="63" t="s">
        <v>371</v>
      </c>
      <c r="N27" s="63" t="s">
        <v>302</v>
      </c>
    </row>
    <row r="28" spans="1:14">
      <c r="A28" s="6" t="s">
        <v>84</v>
      </c>
      <c r="B28" s="6"/>
      <c r="J28" s="63" t="s">
        <v>530</v>
      </c>
      <c r="M28" s="63" t="s">
        <v>372</v>
      </c>
      <c r="N28" s="63" t="s">
        <v>378</v>
      </c>
    </row>
    <row r="29" spans="1:14">
      <c r="A29" s="6" t="s">
        <v>85</v>
      </c>
      <c r="B29" s="6"/>
      <c r="J29" s="63" t="s">
        <v>531</v>
      </c>
      <c r="M29" s="63" t="s">
        <v>373</v>
      </c>
      <c r="N29" s="63"/>
    </row>
    <row r="30" spans="1:14">
      <c r="A30" s="6" t="s">
        <v>86</v>
      </c>
      <c r="B30" s="6"/>
      <c r="J30" s="5" t="s">
        <v>595</v>
      </c>
      <c r="M30" s="8"/>
      <c r="N30" s="8"/>
    </row>
    <row r="31" spans="1:14">
      <c r="A31" s="6" t="s">
        <v>87</v>
      </c>
      <c r="B31" s="6"/>
    </row>
    <row r="32" spans="1:14">
      <c r="A32" s="6" t="s">
        <v>88</v>
      </c>
      <c r="B32" s="6"/>
    </row>
    <row r="33" spans="1:2">
      <c r="A33" s="6" t="s">
        <v>89</v>
      </c>
      <c r="B33" s="6"/>
    </row>
    <row r="34" spans="1:2">
      <c r="A34" s="6" t="s">
        <v>90</v>
      </c>
      <c r="B34" s="6"/>
    </row>
    <row r="35" spans="1:2">
      <c r="A35" s="6" t="s">
        <v>54</v>
      </c>
      <c r="B35" s="6"/>
    </row>
    <row r="36" spans="1:2">
      <c r="A36" s="6" t="s">
        <v>55</v>
      </c>
      <c r="B36" s="6"/>
    </row>
    <row r="37" spans="1:2">
      <c r="A37" s="6" t="s">
        <v>56</v>
      </c>
      <c r="B37" s="6"/>
    </row>
    <row r="38" spans="1:2">
      <c r="A38" s="6" t="s">
        <v>57</v>
      </c>
      <c r="B38" s="6"/>
    </row>
    <row r="39" spans="1:2">
      <c r="A39" s="6" t="s">
        <v>58</v>
      </c>
      <c r="B39" s="6"/>
    </row>
    <row r="40" spans="1:2">
      <c r="A40" s="6" t="s">
        <v>59</v>
      </c>
      <c r="B40" s="238" t="s">
        <v>523</v>
      </c>
    </row>
    <row r="41" spans="1:2">
      <c r="A41" s="6" t="s">
        <v>91</v>
      </c>
      <c r="B41" s="6"/>
    </row>
    <row r="42" spans="1:2">
      <c r="A42" s="6" t="s">
        <v>92</v>
      </c>
      <c r="B42" s="6"/>
    </row>
    <row r="43" spans="1:2">
      <c r="A43" s="6" t="s">
        <v>93</v>
      </c>
      <c r="B43" s="6"/>
    </row>
    <row r="44" spans="1:2">
      <c r="A44" s="6" t="s">
        <v>94</v>
      </c>
      <c r="B44" s="6"/>
    </row>
    <row r="45" spans="1:2">
      <c r="A45" s="6" t="s">
        <v>95</v>
      </c>
      <c r="B45" s="6"/>
    </row>
    <row r="46" spans="1:2">
      <c r="A46" s="6" t="s">
        <v>116</v>
      </c>
      <c r="B46" s="6"/>
    </row>
    <row r="47" spans="1:2">
      <c r="A47" s="6" t="s">
        <v>117</v>
      </c>
      <c r="B47" s="6"/>
    </row>
    <row r="48" spans="1:2">
      <c r="A48" s="6" t="s">
        <v>118</v>
      </c>
      <c r="B48" s="6"/>
    </row>
    <row r="49" spans="1:2">
      <c r="A49" s="6" t="s">
        <v>96</v>
      </c>
      <c r="B49" s="6"/>
    </row>
    <row r="50" spans="1:2">
      <c r="A50" s="6" t="s">
        <v>97</v>
      </c>
      <c r="B50" s="6"/>
    </row>
    <row r="51" spans="1:2">
      <c r="A51" s="6" t="s">
        <v>98</v>
      </c>
      <c r="B51" s="6"/>
    </row>
    <row r="52" spans="1:2">
      <c r="A52" s="6" t="s">
        <v>99</v>
      </c>
      <c r="B52" s="6"/>
    </row>
    <row r="53" spans="1:2">
      <c r="A53" s="6" t="s">
        <v>100</v>
      </c>
      <c r="B53" s="6"/>
    </row>
    <row r="54" spans="1:2">
      <c r="A54" s="6" t="s">
        <v>101</v>
      </c>
      <c r="B54" s="6"/>
    </row>
    <row r="55" spans="1:2">
      <c r="A55" s="6" t="s">
        <v>102</v>
      </c>
      <c r="B55" s="6"/>
    </row>
    <row r="56" spans="1:2">
      <c r="A56" s="6" t="s">
        <v>103</v>
      </c>
      <c r="B56" s="6"/>
    </row>
    <row r="57" spans="1:2">
      <c r="A57" s="6" t="s">
        <v>104</v>
      </c>
      <c r="B57" s="6"/>
    </row>
    <row r="58" spans="1:2">
      <c r="A58" s="6" t="s">
        <v>105</v>
      </c>
      <c r="B58" s="6"/>
    </row>
    <row r="59" spans="1:2">
      <c r="A59" s="6" t="s">
        <v>106</v>
      </c>
      <c r="B59" s="6"/>
    </row>
    <row r="60" spans="1:2">
      <c r="A60" s="6" t="s">
        <v>50</v>
      </c>
      <c r="B60" s="6"/>
    </row>
    <row r="61" spans="1:2">
      <c r="A61" s="6" t="s">
        <v>107</v>
      </c>
      <c r="B61" s="6"/>
    </row>
    <row r="62" spans="1:2">
      <c r="A62" s="6" t="s">
        <v>108</v>
      </c>
      <c r="B62" s="6"/>
    </row>
    <row r="63" spans="1:2">
      <c r="A63" s="6" t="s">
        <v>109</v>
      </c>
      <c r="B63" s="6"/>
    </row>
    <row r="64" spans="1:2">
      <c r="A64" s="6" t="s">
        <v>110</v>
      </c>
      <c r="B64" s="6"/>
    </row>
    <row r="65" spans="1:2">
      <c r="A65" s="6" t="s">
        <v>111</v>
      </c>
      <c r="B65" s="6"/>
    </row>
    <row r="66" spans="1:2">
      <c r="A66" s="6" t="s">
        <v>112</v>
      </c>
      <c r="B66" s="6"/>
    </row>
    <row r="67" spans="1:2">
      <c r="A67" s="6" t="s">
        <v>113</v>
      </c>
      <c r="B67" s="6"/>
    </row>
    <row r="68" spans="1:2">
      <c r="A68" s="6" t="s">
        <v>114</v>
      </c>
      <c r="B68" s="6"/>
    </row>
    <row r="69" spans="1:2">
      <c r="A69" s="6" t="s">
        <v>115</v>
      </c>
      <c r="B69" s="6"/>
    </row>
    <row r="70" spans="1:2">
      <c r="A70" s="6" t="s">
        <v>119</v>
      </c>
      <c r="B70" s="6"/>
    </row>
    <row r="71" spans="1:2">
      <c r="A71" s="6" t="s">
        <v>120</v>
      </c>
      <c r="B71" s="6"/>
    </row>
    <row r="72" spans="1:2">
      <c r="A72" s="6" t="s">
        <v>121</v>
      </c>
      <c r="B72" s="6"/>
    </row>
    <row r="73" spans="1:2">
      <c r="A73" s="6" t="s">
        <v>122</v>
      </c>
      <c r="B73" s="6"/>
    </row>
    <row r="74" spans="1:2">
      <c r="A74" s="6" t="s">
        <v>123</v>
      </c>
      <c r="B74" s="6"/>
    </row>
    <row r="75" spans="1:2">
      <c r="A75" s="6" t="s">
        <v>124</v>
      </c>
      <c r="B75" s="6"/>
    </row>
    <row r="76" spans="1:2">
      <c r="A76" s="6" t="s">
        <v>125</v>
      </c>
      <c r="B76" s="6"/>
    </row>
    <row r="77" spans="1:2">
      <c r="A77" s="6" t="s">
        <v>53</v>
      </c>
      <c r="B77" s="238" t="s">
        <v>523</v>
      </c>
    </row>
    <row r="78" spans="1:2">
      <c r="A78" s="6" t="s">
        <v>126</v>
      </c>
      <c r="B78" s="6"/>
    </row>
    <row r="79" spans="1:2">
      <c r="A79" s="6" t="s">
        <v>127</v>
      </c>
      <c r="B79" s="238" t="s">
        <v>523</v>
      </c>
    </row>
    <row r="80" spans="1:2">
      <c r="A80" s="6" t="s">
        <v>128</v>
      </c>
      <c r="B80" s="6"/>
    </row>
    <row r="81" spans="1:2">
      <c r="A81" s="6" t="s">
        <v>0</v>
      </c>
      <c r="B81" s="6"/>
    </row>
    <row r="82" spans="1:2">
      <c r="A82" s="6" t="s">
        <v>1</v>
      </c>
      <c r="B82" s="6"/>
    </row>
    <row r="83" spans="1:2">
      <c r="A83" s="6" t="s">
        <v>2</v>
      </c>
      <c r="B83" s="6"/>
    </row>
    <row r="84" spans="1:2">
      <c r="A84" s="6" t="s">
        <v>3</v>
      </c>
      <c r="B84" s="6"/>
    </row>
    <row r="85" spans="1:2">
      <c r="A85" s="6" t="s">
        <v>4</v>
      </c>
      <c r="B85" s="6"/>
    </row>
  </sheetData>
  <sheetProtection formatColumns="0" formatRows="0"/>
  <mergeCells count="2">
    <mergeCell ref="M1:N1"/>
    <mergeCell ref="Q1:R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et_union_hor">
    <tabColor indexed="47"/>
  </sheetPr>
  <dimension ref="A2:Q63"/>
  <sheetViews>
    <sheetView showGridLines="0" zoomScaleNormal="100" workbookViewId="0">
      <selection activeCell="A24" sqref="A24:IV25"/>
    </sheetView>
  </sheetViews>
  <sheetFormatPr defaultRowHeight="11.25"/>
  <cols>
    <col min="1" max="1" width="16.5703125" bestFit="1" customWidth="1"/>
    <col min="2" max="3" width="10" bestFit="1" customWidth="1"/>
    <col min="5" max="5" width="105.42578125" customWidth="1"/>
    <col min="6" max="6" width="3.42578125" customWidth="1"/>
    <col min="7" max="9" width="20.7109375" customWidth="1"/>
    <col min="10" max="10" width="24.28515625" customWidth="1"/>
    <col min="12" max="12" width="7.7109375" customWidth="1"/>
    <col min="13" max="13" width="32.42578125" customWidth="1"/>
    <col min="15" max="15" width="29.42578125" customWidth="1"/>
    <col min="16" max="16" width="39.5703125" customWidth="1"/>
  </cols>
  <sheetData>
    <row r="2" spans="1:12" s="42" customFormat="1">
      <c r="A2" s="42" t="s">
        <v>136</v>
      </c>
      <c r="B2" s="42" t="s">
        <v>186</v>
      </c>
    </row>
    <row r="3" spans="1:12">
      <c r="D3" s="125"/>
      <c r="E3" s="125"/>
      <c r="F3" s="125"/>
      <c r="G3" s="125"/>
      <c r="H3" s="125"/>
    </row>
    <row r="4" spans="1:12" s="43" customFormat="1" ht="15" customHeight="1">
      <c r="C4" s="68"/>
      <c r="D4" s="279"/>
      <c r="E4" s="280"/>
      <c r="F4" s="126">
        <v>1</v>
      </c>
      <c r="G4" s="127"/>
      <c r="H4" s="128"/>
      <c r="I4" s="74"/>
    </row>
    <row r="5" spans="1:12" s="43" customFormat="1" ht="15" customHeight="1">
      <c r="C5" s="68"/>
      <c r="D5" s="279"/>
      <c r="E5" s="281"/>
      <c r="F5" s="145"/>
      <c r="G5" s="143" t="s">
        <v>187</v>
      </c>
      <c r="H5" s="148"/>
    </row>
    <row r="6" spans="1:12">
      <c r="C6" s="56"/>
      <c r="D6" s="129"/>
      <c r="E6" s="129"/>
      <c r="F6" s="129"/>
      <c r="G6" s="129"/>
      <c r="H6" s="129"/>
    </row>
    <row r="8" spans="1:12" s="42" customFormat="1">
      <c r="A8" s="42" t="s">
        <v>134</v>
      </c>
    </row>
    <row r="10" spans="1:12" s="14" customFormat="1" ht="15" customHeight="1">
      <c r="C10" s="71"/>
      <c r="D10" s="241"/>
      <c r="E10" s="242"/>
    </row>
    <row r="13" spans="1:12" s="42" customFormat="1">
      <c r="A13" s="42" t="s">
        <v>146</v>
      </c>
    </row>
    <row r="14" spans="1:12" s="67" customFormat="1"/>
    <row r="16" spans="1:12" ht="15" customHeight="1">
      <c r="A16" s="291" t="s">
        <v>7</v>
      </c>
      <c r="B16" s="65"/>
      <c r="C16" s="69"/>
      <c r="D16" s="103" t="str">
        <f>A16</f>
        <v>4</v>
      </c>
      <c r="E16" s="305"/>
      <c r="F16" s="305"/>
      <c r="G16" s="305"/>
      <c r="H16" s="305"/>
      <c r="I16" s="305"/>
      <c r="J16" s="305"/>
      <c r="K16" s="305"/>
      <c r="L16" s="56"/>
    </row>
    <row r="17" spans="1:13" ht="15" customHeight="1">
      <c r="A17" s="291"/>
      <c r="B17" s="65"/>
      <c r="C17" s="69"/>
      <c r="D17" s="104" t="str">
        <f>A16&amp;".1"</f>
        <v>4.1</v>
      </c>
      <c r="E17" s="108" t="s">
        <v>195</v>
      </c>
      <c r="F17" s="240"/>
      <c r="G17" s="88"/>
      <c r="H17" s="141" t="s">
        <v>243</v>
      </c>
      <c r="I17" s="141" t="s">
        <v>243</v>
      </c>
      <c r="J17" s="141" t="s">
        <v>243</v>
      </c>
      <c r="K17" s="239"/>
      <c r="L17" s="138"/>
    </row>
    <row r="18" spans="1:13" ht="15" customHeight="1">
      <c r="A18" s="304"/>
      <c r="B18" s="65"/>
      <c r="C18" s="69"/>
      <c r="D18" s="104" t="str">
        <f>A16&amp;".2"</f>
        <v>4.2</v>
      </c>
      <c r="E18" s="140" t="s">
        <v>246</v>
      </c>
      <c r="F18" s="240"/>
      <c r="G18" s="88" t="s">
        <v>534</v>
      </c>
      <c r="H18" s="239"/>
      <c r="I18" s="239"/>
      <c r="J18" s="239"/>
      <c r="K18" s="141" t="s">
        <v>243</v>
      </c>
      <c r="L18" s="138"/>
    </row>
    <row r="22" spans="1:13" s="42" customFormat="1">
      <c r="A22" s="42" t="s">
        <v>249</v>
      </c>
    </row>
    <row r="23" spans="1:13">
      <c r="G23" s="124"/>
      <c r="H23" s="124"/>
    </row>
    <row r="24" spans="1:13" ht="28.5" customHeight="1">
      <c r="A24" s="291" t="s">
        <v>6</v>
      </c>
      <c r="B24" s="65"/>
      <c r="C24" s="107"/>
      <c r="D24" s="103" t="str">
        <f>A24</f>
        <v>3</v>
      </c>
      <c r="E24" s="292" t="s">
        <v>247</v>
      </c>
      <c r="F24" s="293"/>
      <c r="G24" s="293"/>
      <c r="H24" s="293"/>
      <c r="I24" s="293"/>
      <c r="J24" s="293"/>
      <c r="K24" s="293"/>
      <c r="L24" s="138"/>
      <c r="M24" s="56"/>
    </row>
    <row r="25" spans="1:13" ht="15" customHeight="1">
      <c r="A25" s="304"/>
      <c r="B25" s="65"/>
      <c r="C25" s="69"/>
      <c r="D25" s="104" t="str">
        <f>A24&amp;".1"</f>
        <v>3.1</v>
      </c>
      <c r="E25" s="108" t="s">
        <v>195</v>
      </c>
      <c r="F25" s="240"/>
      <c r="G25" s="88"/>
      <c r="H25" s="141" t="s">
        <v>243</v>
      </c>
      <c r="I25" s="141" t="s">
        <v>243</v>
      </c>
      <c r="J25" s="141" t="s">
        <v>243</v>
      </c>
      <c r="K25" s="243"/>
      <c r="L25" s="138"/>
      <c r="M25" s="56"/>
    </row>
    <row r="28" spans="1:13" s="42" customFormat="1">
      <c r="A28" s="42" t="s">
        <v>215</v>
      </c>
    </row>
    <row r="30" spans="1:13" s="43" customFormat="1" ht="15" customHeight="1">
      <c r="A30" s="132"/>
      <c r="B30" s="111"/>
      <c r="C30" s="106"/>
      <c r="D30" s="105"/>
      <c r="E30" s="149"/>
      <c r="F30" s="144" t="s">
        <v>295</v>
      </c>
      <c r="G30" s="160"/>
      <c r="H30" s="147"/>
    </row>
    <row r="32" spans="1:13" s="42" customFormat="1">
      <c r="A32" s="42" t="s">
        <v>216</v>
      </c>
    </row>
    <row r="34" spans="1:9" s="43" customFormat="1" ht="15" customHeight="1">
      <c r="A34" s="284"/>
      <c r="B34" s="111"/>
      <c r="C34" s="106"/>
      <c r="D34" s="105">
        <f>A34</f>
        <v>0</v>
      </c>
      <c r="E34" s="250"/>
      <c r="F34" s="144" t="s">
        <v>243</v>
      </c>
      <c r="G34" s="154">
        <f>G35*G36+G37</f>
        <v>0</v>
      </c>
      <c r="H34" s="162" t="s">
        <v>305</v>
      </c>
    </row>
    <row r="35" spans="1:9" s="43" customFormat="1" ht="15" customHeight="1">
      <c r="A35" s="284"/>
      <c r="B35" s="111"/>
      <c r="C35" s="106"/>
      <c r="D35" s="150" t="str">
        <f>A34&amp;".1"</f>
        <v>.1</v>
      </c>
      <c r="E35" s="251" t="s">
        <v>260</v>
      </c>
      <c r="F35" s="159"/>
      <c r="G35" s="152"/>
      <c r="H35" s="147"/>
      <c r="I35" s="155"/>
    </row>
    <row r="36" spans="1:9" s="43" customFormat="1" ht="15" customHeight="1">
      <c r="A36" s="284"/>
      <c r="B36" s="111"/>
      <c r="C36" s="106"/>
      <c r="D36" s="150" t="str">
        <f>A34&amp;".2"</f>
        <v>.2</v>
      </c>
      <c r="E36" s="251" t="s">
        <v>261</v>
      </c>
      <c r="F36" s="144" t="s">
        <v>295</v>
      </c>
      <c r="G36" s="152"/>
      <c r="H36" s="147"/>
      <c r="I36" s="155"/>
    </row>
    <row r="37" spans="1:9" s="43" customFormat="1" ht="15" customHeight="1">
      <c r="A37" s="284"/>
      <c r="B37" s="111"/>
      <c r="C37" s="106"/>
      <c r="D37" s="150" t="str">
        <f>A34&amp;".3"</f>
        <v>.3</v>
      </c>
      <c r="E37" s="251" t="s">
        <v>262</v>
      </c>
      <c r="F37" s="144" t="s">
        <v>295</v>
      </c>
      <c r="G37" s="152"/>
      <c r="H37" s="142"/>
      <c r="I37" s="155"/>
    </row>
    <row r="38" spans="1:9" s="43" customFormat="1" ht="15" customHeight="1">
      <c r="A38" s="284"/>
      <c r="B38" s="111"/>
      <c r="C38" s="106"/>
      <c r="D38" s="150" t="str">
        <f>A34&amp;".4"</f>
        <v>.4</v>
      </c>
      <c r="E38" s="251" t="s">
        <v>263</v>
      </c>
      <c r="F38" s="144" t="s">
        <v>243</v>
      </c>
      <c r="G38" s="153"/>
      <c r="H38" s="147"/>
      <c r="I38" s="155"/>
    </row>
    <row r="40" spans="1:9" s="42" customFormat="1">
      <c r="A40" s="42" t="s">
        <v>217</v>
      </c>
    </row>
    <row r="42" spans="1:9" s="43" customFormat="1" ht="15" customHeight="1">
      <c r="A42" s="132"/>
      <c r="B42" s="111"/>
      <c r="C42" s="106"/>
      <c r="D42" s="105"/>
      <c r="E42" s="149"/>
      <c r="F42" s="144" t="s">
        <v>277</v>
      </c>
      <c r="G42" s="160"/>
      <c r="H42" s="147"/>
    </row>
    <row r="44" spans="1:9" s="42" customFormat="1">
      <c r="A44" s="42" t="s">
        <v>218</v>
      </c>
    </row>
    <row r="46" spans="1:9" s="43" customFormat="1" ht="15" customHeight="1">
      <c r="A46" s="132"/>
      <c r="B46" s="111"/>
      <c r="C46" s="106"/>
      <c r="D46" s="105"/>
      <c r="E46" s="89"/>
      <c r="F46" s="144" t="s">
        <v>320</v>
      </c>
      <c r="G46" s="249"/>
      <c r="H46" s="147"/>
    </row>
    <row r="48" spans="1:9" s="42" customFormat="1">
      <c r="A48" s="42" t="s">
        <v>511</v>
      </c>
    </row>
    <row r="50" spans="1:17" s="43" customFormat="1" ht="15" customHeight="1">
      <c r="A50" s="229"/>
      <c r="B50" s="111"/>
      <c r="C50" s="106"/>
      <c r="D50" s="105"/>
      <c r="E50" s="252"/>
      <c r="F50" s="144" t="s">
        <v>295</v>
      </c>
      <c r="G50" s="232"/>
      <c r="H50" s="147"/>
    </row>
    <row r="53" spans="1:17" s="42" customFormat="1">
      <c r="A53" s="42" t="s">
        <v>381</v>
      </c>
      <c r="B53" s="42" t="s">
        <v>382</v>
      </c>
      <c r="C53" s="42" t="s">
        <v>383</v>
      </c>
    </row>
    <row r="55" spans="1:17" s="43" customFormat="1" ht="15" customHeight="1">
      <c r="A55" s="151"/>
      <c r="B55" s="111"/>
      <c r="C55" s="106"/>
      <c r="D55" s="298" t="s">
        <v>52</v>
      </c>
      <c r="E55" s="301"/>
      <c r="F55" s="178"/>
      <c r="G55" s="105"/>
      <c r="H55" s="173" t="s">
        <v>337</v>
      </c>
      <c r="I55" s="172"/>
      <c r="J55" s="178"/>
      <c r="K55" s="174"/>
      <c r="L55" s="175"/>
      <c r="M55" s="176"/>
      <c r="N55" s="177"/>
      <c r="O55" s="164">
        <f>SUM(O56:O58)</f>
        <v>0</v>
      </c>
      <c r="P55" s="164" t="e">
        <f ca="1">nerr(O55/List02_costs_OPS)*100</f>
        <v>#NAME?</v>
      </c>
      <c r="Q55" s="181"/>
    </row>
    <row r="56" spans="1:17" s="43" customFormat="1" ht="15" customHeight="1">
      <c r="A56" s="151"/>
      <c r="B56" s="111"/>
      <c r="C56" s="106"/>
      <c r="D56" s="299"/>
      <c r="E56" s="301"/>
      <c r="F56" s="179"/>
      <c r="G56" s="298" t="s">
        <v>52</v>
      </c>
      <c r="H56" s="302"/>
      <c r="I56" s="296"/>
      <c r="J56" s="179"/>
      <c r="K56" s="105" t="s">
        <v>52</v>
      </c>
      <c r="L56" s="89"/>
      <c r="M56" s="166"/>
      <c r="N56" s="149"/>
      <c r="O56" s="166"/>
      <c r="P56" s="165"/>
      <c r="Q56" s="181"/>
    </row>
    <row r="57" spans="1:17" s="43" customFormat="1" ht="15" customHeight="1">
      <c r="A57" s="151"/>
      <c r="B57" s="111"/>
      <c r="C57" s="106"/>
      <c r="D57" s="299"/>
      <c r="E57" s="301"/>
      <c r="F57" s="179"/>
      <c r="G57" s="300"/>
      <c r="H57" s="303"/>
      <c r="I57" s="297"/>
      <c r="J57" s="179"/>
      <c r="K57" s="169"/>
      <c r="L57" s="167" t="s">
        <v>380</v>
      </c>
      <c r="M57" s="167"/>
      <c r="N57" s="167"/>
      <c r="O57" s="167"/>
      <c r="P57" s="168"/>
      <c r="Q57" s="181"/>
    </row>
    <row r="58" spans="1:17" s="43" customFormat="1" ht="15" customHeight="1">
      <c r="A58" s="151"/>
      <c r="B58" s="111"/>
      <c r="C58" s="106"/>
      <c r="D58" s="300"/>
      <c r="E58" s="301"/>
      <c r="F58" s="180"/>
      <c r="G58" s="169"/>
      <c r="H58" s="167" t="s">
        <v>338</v>
      </c>
      <c r="I58" s="167"/>
      <c r="J58" s="167"/>
      <c r="K58" s="167"/>
      <c r="L58" s="167"/>
      <c r="M58" s="167"/>
      <c r="N58" s="167"/>
      <c r="O58" s="167"/>
      <c r="P58" s="168"/>
      <c r="Q58" s="181"/>
    </row>
    <row r="61" spans="1:17" s="42" customFormat="1">
      <c r="A61" s="42" t="s">
        <v>498</v>
      </c>
    </row>
    <row r="63" spans="1:17" s="43" customFormat="1" ht="15" customHeight="1">
      <c r="A63" s="221"/>
      <c r="B63" s="111"/>
      <c r="D63" s="105"/>
      <c r="E63" s="88"/>
      <c r="F63" s="156"/>
      <c r="G63" s="183"/>
    </row>
  </sheetData>
  <sheetProtection formatColumns="0" formatRows="0"/>
  <dataConsolidate/>
  <mergeCells count="12">
    <mergeCell ref="A24:A25"/>
    <mergeCell ref="E24:K24"/>
    <mergeCell ref="E16:K16"/>
    <mergeCell ref="A34:A38"/>
    <mergeCell ref="A16:A18"/>
    <mergeCell ref="I56:I57"/>
    <mergeCell ref="E4:E5"/>
    <mergeCell ref="D4:D5"/>
    <mergeCell ref="D55:D58"/>
    <mergeCell ref="E55:E58"/>
    <mergeCell ref="G56:G57"/>
    <mergeCell ref="H56:H57"/>
  </mergeCells>
  <phoneticPr fontId="8" type="noConversion"/>
  <dataValidations count="10">
    <dataValidation type="textLength" operator="lessThanOrEqual" allowBlank="1" showInputMessage="1" showErrorMessage="1" errorTitle="Ошибка" error="Допускается ввод не более 900 символов!" sqref="E46 E50 F63 I56 N55:N56 L56 E42 E10 F25 F35 E30 E16 F17:F18 H18:I18">
      <formula1>900</formula1>
    </dataValidation>
    <dataValidation allowBlank="1" showInputMessage="1" showErrorMessage="1" prompt="Выберите значение из календаря (иконка справа от выбранной ячейки), либо введите дату непосредственно в ячейку в формате - 'ДД.ММ.ГГГГ'" sqref="G25 E63 G17:G18"/>
    <dataValidation type="decimal" allowBlank="1" showErrorMessage="1" errorTitle="Ошибка" error="Допускается ввод только неотрицательных чисел!" sqref="H4 M55:M56 O56 G46 G50 G42 G35:G37 G30">
      <formula1>0</formula1>
      <formula2>9.99999999999999E+23</formula2>
    </dataValidation>
    <dataValidation allowBlank="1" showInputMessage="1" showErrorMessage="1" prompt="Выберите муниципальный район, муниципальное образование и ОКТМО, выполнив двойной щелчок левой кнопки мыши по ячейке." sqref="E4:E5"/>
    <dataValidation allowBlank="1" showInputMessage="1" showErrorMessage="1" prompt="Выберите муниципальное образование и ОКТМО, выполнив двойной щелчок левой кнопки мыши по ячейке." sqref="G4"/>
    <dataValidation type="list" allowBlank="1" showInputMessage="1" showErrorMessage="1" errorTitle="Ошибка" error="Выберите значение из списка" prompt="Выберите значение из списка" sqref="E34">
      <formula1>kind_of_fuels</formula1>
    </dataValidation>
    <dataValidation type="list" allowBlank="1" showInputMessage="1" showErrorMessage="1" errorTitle="Ошибка" error="Выберите значение из списка" prompt="Выберите значение из списка" sqref="G38 H56">
      <formula1>kind_of_purchase_method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наименование поставщика" sqref="E55:E58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гиперссылку в ячейку" sqref="K25 K17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" sqref="J18">
      <formula1>900</formula1>
    </dataValidation>
  </dataValidations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et_union_vert">
    <tabColor indexed="47"/>
  </sheetPr>
  <dimension ref="A1"/>
  <sheetViews>
    <sheetView showGridLines="0" zoomScaleNormal="100" workbookViewId="0"/>
  </sheetViews>
  <sheetFormatPr defaultRowHeight="11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Info">
    <tabColor indexed="47"/>
  </sheetPr>
  <dimension ref="B1:D17"/>
  <sheetViews>
    <sheetView showGridLines="0" zoomScaleNormal="100" workbookViewId="0"/>
  </sheetViews>
  <sheetFormatPr defaultRowHeight="11.25"/>
  <cols>
    <col min="1" max="1" width="3.7109375" style="56" customWidth="1"/>
    <col min="2" max="2" width="90.7109375" style="56" customWidth="1"/>
    <col min="3" max="16384" width="9.140625" style="56"/>
  </cols>
  <sheetData>
    <row r="1" spans="2:4">
      <c r="B1" s="72" t="s">
        <v>16</v>
      </c>
    </row>
    <row r="2" spans="2:4" ht="90">
      <c r="B2" s="80" t="s">
        <v>220</v>
      </c>
    </row>
    <row r="3" spans="2:4" ht="60.75" customHeight="1">
      <c r="B3" s="80" t="s">
        <v>537</v>
      </c>
    </row>
    <row r="4" spans="2:4" ht="33.75">
      <c r="B4" s="80" t="s">
        <v>221</v>
      </c>
    </row>
    <row r="5" spans="2:4">
      <c r="B5" s="80" t="s">
        <v>197</v>
      </c>
    </row>
    <row r="6" spans="2:4" ht="22.5">
      <c r="B6" s="80" t="s">
        <v>532</v>
      </c>
    </row>
    <row r="7" spans="2:4">
      <c r="B7" s="72" t="s">
        <v>143</v>
      </c>
    </row>
    <row r="8" spans="2:4" ht="25.5" customHeight="1">
      <c r="B8" s="80" t="s">
        <v>160</v>
      </c>
    </row>
    <row r="9" spans="2:4" ht="67.5">
      <c r="B9" s="80" t="s">
        <v>520</v>
      </c>
    </row>
    <row r="10" spans="2:4" ht="22.5">
      <c r="B10" s="80" t="s">
        <v>210</v>
      </c>
    </row>
    <row r="11" spans="2:4">
      <c r="B11" s="72" t="s">
        <v>173</v>
      </c>
    </row>
    <row r="12" spans="2:4" ht="22.5">
      <c r="B12" s="80" t="s">
        <v>250</v>
      </c>
    </row>
    <row r="13" spans="2:4" ht="33.75">
      <c r="B13" s="80" t="s">
        <v>251</v>
      </c>
    </row>
    <row r="14" spans="2:4">
      <c r="B14" s="80" t="s">
        <v>222</v>
      </c>
      <c r="D14" s="119"/>
    </row>
    <row r="15" spans="2:4" ht="22.5">
      <c r="B15" s="80" t="s">
        <v>252</v>
      </c>
    </row>
    <row r="16" spans="2:4">
      <c r="B16" s="72" t="s">
        <v>392</v>
      </c>
    </row>
    <row r="17" spans="2:2" ht="56.25">
      <c r="B17" s="80" t="s">
        <v>513</v>
      </c>
    </row>
  </sheetData>
  <phoneticPr fontId="8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Region">
    <tabColor indexed="47"/>
  </sheetPr>
  <dimension ref="A1"/>
  <sheetViews>
    <sheetView showGridLines="0" zoomScaleNormal="100" workbookViewId="0"/>
  </sheetViews>
  <sheetFormatPr defaultRowHeight="11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Reestr">
    <tabColor indexed="47"/>
  </sheetPr>
  <dimension ref="A1:A19"/>
  <sheetViews>
    <sheetView showGridLines="0" zoomScaleNormal="100" workbookViewId="0"/>
  </sheetViews>
  <sheetFormatPr defaultRowHeight="11.25"/>
  <cols>
    <col min="1" max="1" width="49.140625" customWidth="1"/>
  </cols>
  <sheetData>
    <row r="1" spans="1:1" ht="12">
      <c r="A1" s="15"/>
    </row>
    <row r="2" spans="1:1" ht="12">
      <c r="A2" s="15"/>
    </row>
    <row r="3" spans="1:1" ht="12">
      <c r="A3" s="15"/>
    </row>
    <row r="4" spans="1:1" ht="12">
      <c r="A4" s="15"/>
    </row>
    <row r="5" spans="1:1" ht="12">
      <c r="A5" s="15"/>
    </row>
    <row r="6" spans="1:1" ht="12">
      <c r="A6" s="15"/>
    </row>
    <row r="7" spans="1:1" ht="12">
      <c r="A7" s="15"/>
    </row>
    <row r="8" spans="1:1" ht="12">
      <c r="A8" s="15"/>
    </row>
    <row r="9" spans="1:1" ht="12">
      <c r="A9" s="15"/>
    </row>
    <row r="10" spans="1:1" ht="12">
      <c r="A10" s="15"/>
    </row>
    <row r="11" spans="1:1" ht="12">
      <c r="A11" s="15"/>
    </row>
    <row r="12" spans="1:1" ht="12">
      <c r="A12" s="15"/>
    </row>
    <row r="13" spans="1:1" ht="12">
      <c r="A13" s="15"/>
    </row>
    <row r="14" spans="1:1" ht="12">
      <c r="A14" s="15"/>
    </row>
    <row r="15" spans="1:1" ht="12">
      <c r="A15" s="15"/>
    </row>
    <row r="16" spans="1:1" ht="12">
      <c r="A16" s="15"/>
    </row>
    <row r="17" spans="1:1" ht="12">
      <c r="A17" s="15"/>
    </row>
    <row r="18" spans="1:1" ht="12">
      <c r="A18" s="15"/>
    </row>
    <row r="19" spans="1:1" ht="12">
      <c r="A19" s="15"/>
    </row>
  </sheetData>
  <sheetProtection formatColumns="0" formatRows="0"/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SelectData">
    <tabColor indexed="47"/>
  </sheetPr>
  <dimension ref="A1"/>
  <sheetViews>
    <sheetView showGridLines="0" workbookViewId="0"/>
  </sheetViews>
  <sheetFormatPr defaultRowHeight="11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">
    <tabColor indexed="47"/>
  </sheetPr>
  <dimension ref="A1"/>
  <sheetViews>
    <sheetView showGridLines="0" zoomScaleNormal="100" workbookViewId="0"/>
  </sheetViews>
  <sheetFormatPr defaultRowHeight="11.25"/>
  <cols>
    <col min="1" max="1" width="9.140625" style="16"/>
    <col min="2" max="16384" width="9.140625" style="17"/>
  </cols>
  <sheetData/>
  <sheetProtection formatColumns="0" formatRows="0"/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Main">
    <tabColor indexed="47"/>
  </sheetPr>
  <dimension ref="AA1:AJ1"/>
  <sheetViews>
    <sheetView showGridLines="0" zoomScaleNormal="100" workbookViewId="0"/>
  </sheetViews>
  <sheetFormatPr defaultRowHeight="11.25"/>
  <cols>
    <col min="1" max="26" width="9.140625" style="8"/>
    <col min="27" max="36" width="9.140625" style="9"/>
    <col min="37" max="16384" width="9.140625" style="8"/>
  </cols>
  <sheetData/>
  <sheetProtection formatColumns="0" formatRows="0"/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ORG">
    <tabColor indexed="47"/>
  </sheetPr>
  <dimension ref="A1:L183"/>
  <sheetViews>
    <sheetView showGridLines="0" zoomScaleNormal="100" workbookViewId="0"/>
  </sheetViews>
  <sheetFormatPr defaultRowHeight="11.25"/>
  <cols>
    <col min="1" max="16384" width="9.140625" style="4"/>
  </cols>
  <sheetData>
    <row r="1" spans="1:12">
      <c r="A1" s="4" t="s">
        <v>193</v>
      </c>
      <c r="B1" s="4" t="s">
        <v>540</v>
      </c>
      <c r="C1" s="4" t="s">
        <v>541</v>
      </c>
      <c r="D1" s="4" t="s">
        <v>542</v>
      </c>
      <c r="E1" s="4" t="s">
        <v>543</v>
      </c>
      <c r="F1" s="4" t="s">
        <v>544</v>
      </c>
      <c r="G1" s="4" t="s">
        <v>545</v>
      </c>
      <c r="H1" s="4" t="s">
        <v>546</v>
      </c>
      <c r="I1" s="4" t="s">
        <v>547</v>
      </c>
      <c r="J1" s="4" t="s">
        <v>548</v>
      </c>
      <c r="K1" s="4" t="s">
        <v>549</v>
      </c>
    </row>
    <row r="2" spans="1:12">
      <c r="A2" s="4">
        <v>1</v>
      </c>
      <c r="B2" s="4" t="s">
        <v>96</v>
      </c>
      <c r="C2" s="4" t="s">
        <v>599</v>
      </c>
      <c r="D2" s="4" t="s">
        <v>600</v>
      </c>
      <c r="E2" s="4" t="s">
        <v>599</v>
      </c>
      <c r="F2" s="4" t="s">
        <v>600</v>
      </c>
      <c r="G2" s="4" t="s">
        <v>601</v>
      </c>
      <c r="H2" s="4" t="s">
        <v>602</v>
      </c>
      <c r="I2" s="4" t="s">
        <v>603</v>
      </c>
      <c r="J2" s="4" t="s">
        <v>604</v>
      </c>
      <c r="K2" s="4" t="s">
        <v>559</v>
      </c>
      <c r="L2" s="4" t="s">
        <v>562</v>
      </c>
    </row>
    <row r="3" spans="1:12">
      <c r="A3" s="4">
        <v>2</v>
      </c>
      <c r="B3" s="4" t="s">
        <v>96</v>
      </c>
      <c r="C3" s="4" t="s">
        <v>599</v>
      </c>
      <c r="D3" s="4" t="s">
        <v>600</v>
      </c>
      <c r="E3" s="4" t="s">
        <v>599</v>
      </c>
      <c r="F3" s="4" t="s">
        <v>600</v>
      </c>
      <c r="G3" s="4" t="s">
        <v>605</v>
      </c>
      <c r="H3" s="4" t="s">
        <v>606</v>
      </c>
      <c r="I3" s="4" t="s">
        <v>603</v>
      </c>
      <c r="J3" s="4" t="s">
        <v>607</v>
      </c>
      <c r="K3" s="4" t="s">
        <v>554</v>
      </c>
      <c r="L3" s="4" t="s">
        <v>562</v>
      </c>
    </row>
    <row r="4" spans="1:12">
      <c r="A4" s="4">
        <v>3</v>
      </c>
      <c r="B4" s="4" t="s">
        <v>96</v>
      </c>
      <c r="C4" s="4" t="s">
        <v>599</v>
      </c>
      <c r="D4" s="4" t="s">
        <v>600</v>
      </c>
      <c r="E4" s="4" t="s">
        <v>599</v>
      </c>
      <c r="F4" s="4" t="s">
        <v>600</v>
      </c>
      <c r="G4" s="4" t="s">
        <v>960</v>
      </c>
      <c r="H4" s="4" t="s">
        <v>3008</v>
      </c>
      <c r="I4" s="4" t="s">
        <v>961</v>
      </c>
      <c r="J4" s="4" t="s">
        <v>1420</v>
      </c>
      <c r="K4" s="4" t="s">
        <v>555</v>
      </c>
      <c r="L4" s="4" t="s">
        <v>562</v>
      </c>
    </row>
    <row r="5" spans="1:12">
      <c r="A5" s="4">
        <v>4</v>
      </c>
      <c r="B5" s="4" t="s">
        <v>96</v>
      </c>
      <c r="C5" s="4" t="s">
        <v>599</v>
      </c>
      <c r="D5" s="4" t="s">
        <v>600</v>
      </c>
      <c r="E5" s="4" t="s">
        <v>599</v>
      </c>
      <c r="F5" s="4" t="s">
        <v>600</v>
      </c>
      <c r="G5" s="4" t="s">
        <v>960</v>
      </c>
      <c r="H5" s="4" t="s">
        <v>3008</v>
      </c>
      <c r="I5" s="4" t="s">
        <v>961</v>
      </c>
      <c r="J5" s="4" t="s">
        <v>1420</v>
      </c>
      <c r="K5" s="4" t="s">
        <v>551</v>
      </c>
      <c r="L5" s="4" t="s">
        <v>562</v>
      </c>
    </row>
    <row r="6" spans="1:12">
      <c r="A6" s="4">
        <v>5</v>
      </c>
      <c r="B6" s="4" t="s">
        <v>96</v>
      </c>
      <c r="C6" s="4" t="s">
        <v>608</v>
      </c>
      <c r="D6" s="4" t="s">
        <v>609</v>
      </c>
      <c r="E6" s="4" t="s">
        <v>610</v>
      </c>
      <c r="F6" s="4" t="s">
        <v>611</v>
      </c>
      <c r="G6" s="4" t="s">
        <v>612</v>
      </c>
      <c r="H6" s="4" t="s">
        <v>2931</v>
      </c>
      <c r="I6" s="4" t="s">
        <v>613</v>
      </c>
      <c r="J6" s="4" t="s">
        <v>614</v>
      </c>
      <c r="K6" s="4" t="s">
        <v>554</v>
      </c>
      <c r="L6" s="4" t="s">
        <v>562</v>
      </c>
    </row>
    <row r="7" spans="1:12">
      <c r="A7" s="4">
        <v>6</v>
      </c>
      <c r="B7" s="4" t="s">
        <v>96</v>
      </c>
      <c r="C7" s="4" t="s">
        <v>615</v>
      </c>
      <c r="D7" s="4" t="s">
        <v>616</v>
      </c>
      <c r="E7" s="4" t="s">
        <v>617</v>
      </c>
      <c r="F7" s="4" t="s">
        <v>618</v>
      </c>
      <c r="G7" s="4" t="s">
        <v>619</v>
      </c>
      <c r="H7" s="4" t="s">
        <v>620</v>
      </c>
      <c r="I7" s="4" t="s">
        <v>621</v>
      </c>
      <c r="J7" s="4" t="s">
        <v>622</v>
      </c>
      <c r="K7" s="4" t="s">
        <v>559</v>
      </c>
      <c r="L7" s="4" t="s">
        <v>562</v>
      </c>
    </row>
    <row r="8" spans="1:12">
      <c r="A8" s="4">
        <v>7</v>
      </c>
      <c r="B8" s="4" t="s">
        <v>96</v>
      </c>
      <c r="C8" s="4" t="s">
        <v>623</v>
      </c>
      <c r="D8" s="4" t="s">
        <v>624</v>
      </c>
      <c r="E8" s="4" t="s">
        <v>625</v>
      </c>
      <c r="F8" s="4" t="s">
        <v>626</v>
      </c>
      <c r="G8" s="4" t="s">
        <v>627</v>
      </c>
      <c r="H8" s="4" t="s">
        <v>628</v>
      </c>
      <c r="I8" s="4" t="s">
        <v>629</v>
      </c>
      <c r="J8" s="4" t="s">
        <v>630</v>
      </c>
      <c r="K8" s="4" t="s">
        <v>550</v>
      </c>
      <c r="L8" s="4" t="s">
        <v>562</v>
      </c>
    </row>
    <row r="9" spans="1:12">
      <c r="A9" s="4">
        <v>8</v>
      </c>
      <c r="B9" s="4" t="s">
        <v>96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550</v>
      </c>
      <c r="L9" s="4" t="s">
        <v>562</v>
      </c>
    </row>
    <row r="10" spans="1:12">
      <c r="A10" s="4">
        <v>9</v>
      </c>
      <c r="B10" s="4" t="s">
        <v>96</v>
      </c>
      <c r="C10" s="4" t="s">
        <v>706</v>
      </c>
      <c r="D10" s="4" t="s">
        <v>707</v>
      </c>
      <c r="E10" s="4" t="s">
        <v>706</v>
      </c>
      <c r="F10" s="4" t="s">
        <v>707</v>
      </c>
      <c r="G10" s="4" t="s">
        <v>2932</v>
      </c>
      <c r="H10" s="4" t="s">
        <v>2933</v>
      </c>
      <c r="I10" s="4" t="s">
        <v>2934</v>
      </c>
      <c r="J10" s="4" t="s">
        <v>709</v>
      </c>
      <c r="K10" s="4" t="s">
        <v>557</v>
      </c>
      <c r="L10" s="4" t="s">
        <v>562</v>
      </c>
    </row>
    <row r="11" spans="1:12">
      <c r="A11" s="4">
        <v>10</v>
      </c>
      <c r="B11" s="4" t="s">
        <v>96</v>
      </c>
      <c r="C11" s="4" t="s">
        <v>646</v>
      </c>
      <c r="D11" s="4" t="s">
        <v>647</v>
      </c>
      <c r="E11" s="4" t="s">
        <v>648</v>
      </c>
      <c r="F11" s="4" t="s">
        <v>649</v>
      </c>
      <c r="G11" s="4" t="s">
        <v>650</v>
      </c>
      <c r="H11" s="4" t="s">
        <v>651</v>
      </c>
      <c r="I11" s="4" t="s">
        <v>652</v>
      </c>
      <c r="J11" s="4" t="s">
        <v>653</v>
      </c>
      <c r="K11" s="4" t="s">
        <v>550</v>
      </c>
      <c r="L11" s="4" t="s">
        <v>562</v>
      </c>
    </row>
    <row r="12" spans="1:12">
      <c r="A12" s="4">
        <v>11</v>
      </c>
      <c r="B12" s="4" t="s">
        <v>96</v>
      </c>
      <c r="C12" s="4" t="s">
        <v>654</v>
      </c>
      <c r="D12" s="4" t="s">
        <v>655</v>
      </c>
      <c r="E12" s="4" t="s">
        <v>656</v>
      </c>
      <c r="F12" s="4" t="s">
        <v>657</v>
      </c>
      <c r="G12" s="4" t="s">
        <v>658</v>
      </c>
      <c r="H12" s="4" t="s">
        <v>659</v>
      </c>
      <c r="I12" s="4" t="s">
        <v>660</v>
      </c>
      <c r="J12" s="4" t="s">
        <v>661</v>
      </c>
      <c r="K12" s="4" t="s">
        <v>550</v>
      </c>
      <c r="L12" s="4" t="s">
        <v>562</v>
      </c>
    </row>
    <row r="13" spans="1:12">
      <c r="A13" s="4">
        <v>12</v>
      </c>
      <c r="B13" s="4" t="s">
        <v>96</v>
      </c>
      <c r="C13" s="4" t="s">
        <v>662</v>
      </c>
      <c r="D13" s="4" t="s">
        <v>663</v>
      </c>
      <c r="E13" s="4" t="s">
        <v>664</v>
      </c>
      <c r="F13" s="4" t="s">
        <v>665</v>
      </c>
      <c r="G13" s="4" t="s">
        <v>666</v>
      </c>
      <c r="H13" s="4" t="s">
        <v>667</v>
      </c>
      <c r="I13" s="4" t="s">
        <v>668</v>
      </c>
      <c r="J13" s="4" t="s">
        <v>669</v>
      </c>
      <c r="K13" s="4" t="s">
        <v>550</v>
      </c>
      <c r="L13" s="4" t="s">
        <v>562</v>
      </c>
    </row>
    <row r="14" spans="1:12">
      <c r="A14" s="4">
        <v>13</v>
      </c>
      <c r="B14" s="4" t="s">
        <v>96</v>
      </c>
      <c r="C14" s="4" t="s">
        <v>639</v>
      </c>
      <c r="D14" s="4" t="s">
        <v>640</v>
      </c>
      <c r="E14" s="4" t="s">
        <v>641</v>
      </c>
      <c r="F14" s="4" t="s">
        <v>642</v>
      </c>
      <c r="G14" s="4" t="s">
        <v>643</v>
      </c>
      <c r="H14" s="4" t="s">
        <v>2935</v>
      </c>
      <c r="I14" s="4" t="s">
        <v>644</v>
      </c>
      <c r="J14" s="4" t="s">
        <v>645</v>
      </c>
      <c r="K14" s="4" t="s">
        <v>550</v>
      </c>
      <c r="L14" s="4" t="s">
        <v>562</v>
      </c>
    </row>
    <row r="15" spans="1:12">
      <c r="A15" s="4">
        <v>14</v>
      </c>
      <c r="B15" s="4" t="s">
        <v>96</v>
      </c>
      <c r="C15" s="4" t="s">
        <v>670</v>
      </c>
      <c r="D15" s="4" t="s">
        <v>671</v>
      </c>
      <c r="E15" s="4" t="s">
        <v>672</v>
      </c>
      <c r="F15" s="4" t="s">
        <v>673</v>
      </c>
      <c r="G15" s="4" t="s">
        <v>674</v>
      </c>
      <c r="H15" s="4" t="s">
        <v>675</v>
      </c>
      <c r="I15" s="4" t="s">
        <v>676</v>
      </c>
      <c r="J15" s="4" t="s">
        <v>677</v>
      </c>
      <c r="K15" s="4" t="s">
        <v>550</v>
      </c>
      <c r="L15" s="4" t="s">
        <v>562</v>
      </c>
    </row>
    <row r="16" spans="1:12">
      <c r="A16" s="4">
        <v>15</v>
      </c>
      <c r="B16" s="4" t="s">
        <v>96</v>
      </c>
      <c r="C16" s="4" t="s">
        <v>678</v>
      </c>
      <c r="D16" s="4" t="s">
        <v>679</v>
      </c>
      <c r="E16" s="4" t="s">
        <v>680</v>
      </c>
      <c r="F16" s="4" t="s">
        <v>681</v>
      </c>
      <c r="G16" s="4" t="s">
        <v>682</v>
      </c>
      <c r="H16" s="4" t="s">
        <v>683</v>
      </c>
      <c r="I16" s="4" t="s">
        <v>684</v>
      </c>
      <c r="J16" s="4" t="s">
        <v>685</v>
      </c>
      <c r="K16" s="4" t="s">
        <v>550</v>
      </c>
      <c r="L16" s="4" t="s">
        <v>562</v>
      </c>
    </row>
    <row r="17" spans="1:12">
      <c r="A17" s="4">
        <v>16</v>
      </c>
      <c r="B17" s="4" t="s">
        <v>96</v>
      </c>
      <c r="C17" s="4" t="s">
        <v>686</v>
      </c>
      <c r="D17" s="4" t="s">
        <v>687</v>
      </c>
      <c r="E17" s="4" t="s">
        <v>688</v>
      </c>
      <c r="F17" s="4" t="s">
        <v>689</v>
      </c>
      <c r="G17" s="4" t="s">
        <v>690</v>
      </c>
      <c r="H17" s="4" t="s">
        <v>691</v>
      </c>
      <c r="I17" s="4" t="s">
        <v>692</v>
      </c>
      <c r="J17" s="4" t="s">
        <v>693</v>
      </c>
      <c r="K17" s="4" t="s">
        <v>550</v>
      </c>
      <c r="L17" s="4" t="s">
        <v>562</v>
      </c>
    </row>
    <row r="18" spans="1:12">
      <c r="A18" s="4">
        <v>17</v>
      </c>
      <c r="B18" s="4" t="s">
        <v>96</v>
      </c>
      <c r="C18" s="4" t="s">
        <v>694</v>
      </c>
      <c r="D18" s="4" t="s">
        <v>695</v>
      </c>
      <c r="E18" s="4" t="s">
        <v>696</v>
      </c>
      <c r="F18" s="4" t="s">
        <v>697</v>
      </c>
      <c r="G18" s="4" t="s">
        <v>698</v>
      </c>
      <c r="H18" s="4" t="s">
        <v>699</v>
      </c>
      <c r="I18" s="4" t="s">
        <v>700</v>
      </c>
      <c r="J18" s="4" t="s">
        <v>701</v>
      </c>
      <c r="K18" s="4" t="s">
        <v>550</v>
      </c>
      <c r="L18" s="4" t="s">
        <v>562</v>
      </c>
    </row>
    <row r="19" spans="1:12">
      <c r="A19" s="4">
        <v>18</v>
      </c>
      <c r="B19" s="4" t="s">
        <v>96</v>
      </c>
      <c r="C19" s="4" t="s">
        <v>599</v>
      </c>
      <c r="D19" s="4" t="s">
        <v>600</v>
      </c>
      <c r="E19" s="4" t="s">
        <v>599</v>
      </c>
      <c r="F19" s="4" t="s">
        <v>600</v>
      </c>
      <c r="G19" s="4" t="s">
        <v>702</v>
      </c>
      <c r="H19" s="4" t="s">
        <v>703</v>
      </c>
      <c r="I19" s="4" t="s">
        <v>704</v>
      </c>
      <c r="J19" s="4" t="s">
        <v>705</v>
      </c>
      <c r="K19" s="4" t="s">
        <v>550</v>
      </c>
      <c r="L19" s="4" t="s">
        <v>562</v>
      </c>
    </row>
    <row r="20" spans="1:12">
      <c r="A20" s="4">
        <v>19</v>
      </c>
      <c r="B20" s="4" t="s">
        <v>96</v>
      </c>
      <c r="C20" s="4" t="s">
        <v>710</v>
      </c>
      <c r="D20" s="4" t="s">
        <v>711</v>
      </c>
      <c r="E20" s="4" t="s">
        <v>712</v>
      </c>
      <c r="F20" s="4" t="s">
        <v>713</v>
      </c>
      <c r="G20" s="4" t="s">
        <v>714</v>
      </c>
      <c r="H20" s="4" t="s">
        <v>715</v>
      </c>
      <c r="I20" s="4" t="s">
        <v>716</v>
      </c>
      <c r="J20" s="4" t="s">
        <v>292</v>
      </c>
      <c r="K20" s="4" t="s">
        <v>550</v>
      </c>
      <c r="L20" s="4" t="s">
        <v>562</v>
      </c>
    </row>
    <row r="21" spans="1:12">
      <c r="A21" s="4">
        <v>20</v>
      </c>
      <c r="B21" s="4" t="s">
        <v>96</v>
      </c>
      <c r="C21" s="4" t="s">
        <v>654</v>
      </c>
      <c r="D21" s="4" t="s">
        <v>655</v>
      </c>
      <c r="E21" s="4" t="s">
        <v>1074</v>
      </c>
      <c r="F21" s="4" t="s">
        <v>1075</v>
      </c>
      <c r="G21" s="4" t="s">
        <v>2936</v>
      </c>
      <c r="H21" s="4" t="s">
        <v>2937</v>
      </c>
      <c r="I21" s="4" t="s">
        <v>2938</v>
      </c>
      <c r="J21" s="4" t="s">
        <v>292</v>
      </c>
      <c r="K21" s="4" t="s">
        <v>550</v>
      </c>
      <c r="L21" s="4" t="s">
        <v>562</v>
      </c>
    </row>
    <row r="22" spans="1:12">
      <c r="A22" s="4">
        <v>21</v>
      </c>
      <c r="B22" s="4" t="s">
        <v>96</v>
      </c>
      <c r="C22" s="4" t="s">
        <v>804</v>
      </c>
      <c r="D22" s="4" t="s">
        <v>805</v>
      </c>
      <c r="E22" s="4" t="s">
        <v>1183</v>
      </c>
      <c r="F22" s="4" t="s">
        <v>1184</v>
      </c>
      <c r="G22" s="4" t="s">
        <v>2939</v>
      </c>
      <c r="H22" s="4" t="s">
        <v>2940</v>
      </c>
      <c r="I22" s="4" t="s">
        <v>2941</v>
      </c>
      <c r="J22" s="4" t="s">
        <v>292</v>
      </c>
      <c r="K22" s="4" t="s">
        <v>550</v>
      </c>
      <c r="L22" s="4" t="s">
        <v>562</v>
      </c>
    </row>
    <row r="23" spans="1:12">
      <c r="A23" s="4">
        <v>22</v>
      </c>
      <c r="B23" s="4" t="s">
        <v>96</v>
      </c>
      <c r="C23" s="4" t="s">
        <v>534</v>
      </c>
      <c r="D23" s="4" t="s">
        <v>534</v>
      </c>
      <c r="E23" s="4" t="s">
        <v>534</v>
      </c>
      <c r="F23" s="4" t="s">
        <v>534</v>
      </c>
      <c r="G23" s="4" t="s">
        <v>717</v>
      </c>
      <c r="H23" s="4" t="s">
        <v>718</v>
      </c>
      <c r="I23" s="4" t="s">
        <v>552</v>
      </c>
      <c r="J23" s="4" t="s">
        <v>719</v>
      </c>
      <c r="K23" s="4" t="s">
        <v>550</v>
      </c>
      <c r="L23" s="4" t="s">
        <v>562</v>
      </c>
    </row>
    <row r="24" spans="1:12">
      <c r="A24" s="4">
        <v>23</v>
      </c>
      <c r="B24" s="4" t="s">
        <v>96</v>
      </c>
      <c r="C24" s="4" t="s">
        <v>654</v>
      </c>
      <c r="D24" s="4" t="s">
        <v>655</v>
      </c>
      <c r="E24" s="4" t="s">
        <v>720</v>
      </c>
      <c r="F24" s="4" t="s">
        <v>721</v>
      </c>
      <c r="G24" s="4" t="s">
        <v>722</v>
      </c>
      <c r="H24" s="4" t="s">
        <v>723</v>
      </c>
      <c r="I24" s="4" t="s">
        <v>724</v>
      </c>
      <c r="J24" s="4" t="s">
        <v>661</v>
      </c>
      <c r="K24" s="4" t="s">
        <v>550</v>
      </c>
      <c r="L24" s="4" t="s">
        <v>562</v>
      </c>
    </row>
    <row r="25" spans="1:12">
      <c r="A25" s="4">
        <v>24</v>
      </c>
      <c r="B25" s="4" t="s">
        <v>96</v>
      </c>
      <c r="C25" s="4" t="s">
        <v>725</v>
      </c>
      <c r="D25" s="4" t="s">
        <v>726</v>
      </c>
      <c r="E25" s="4" t="s">
        <v>727</v>
      </c>
      <c r="F25" s="4" t="s">
        <v>728</v>
      </c>
      <c r="G25" s="4" t="s">
        <v>729</v>
      </c>
      <c r="H25" s="4" t="s">
        <v>730</v>
      </c>
      <c r="I25" s="4" t="s">
        <v>731</v>
      </c>
      <c r="J25" s="4" t="s">
        <v>732</v>
      </c>
      <c r="K25" s="4" t="s">
        <v>559</v>
      </c>
      <c r="L25" s="4" t="s">
        <v>562</v>
      </c>
    </row>
    <row r="26" spans="1:12">
      <c r="A26" s="4">
        <v>25</v>
      </c>
      <c r="B26" s="4" t="s">
        <v>96</v>
      </c>
      <c r="C26" s="4" t="s">
        <v>740</v>
      </c>
      <c r="D26" s="4" t="s">
        <v>741</v>
      </c>
      <c r="E26" s="4" t="s">
        <v>742</v>
      </c>
      <c r="F26" s="4" t="s">
        <v>743</v>
      </c>
      <c r="G26" s="4" t="s">
        <v>744</v>
      </c>
      <c r="H26" s="4" t="s">
        <v>745</v>
      </c>
      <c r="I26" s="4" t="s">
        <v>746</v>
      </c>
      <c r="J26" s="4" t="s">
        <v>747</v>
      </c>
      <c r="K26" s="4" t="s">
        <v>550</v>
      </c>
      <c r="L26" s="4" t="s">
        <v>562</v>
      </c>
    </row>
    <row r="27" spans="1:12">
      <c r="A27" s="4">
        <v>26</v>
      </c>
      <c r="B27" s="4" t="s">
        <v>96</v>
      </c>
      <c r="C27" s="4" t="s">
        <v>740</v>
      </c>
      <c r="D27" s="4" t="s">
        <v>741</v>
      </c>
      <c r="E27" s="4" t="s">
        <v>742</v>
      </c>
      <c r="F27" s="4" t="s">
        <v>743</v>
      </c>
      <c r="G27" s="4" t="s">
        <v>744</v>
      </c>
      <c r="H27" s="4" t="s">
        <v>745</v>
      </c>
      <c r="I27" s="4" t="s">
        <v>746</v>
      </c>
      <c r="J27" s="4" t="s">
        <v>747</v>
      </c>
      <c r="K27" s="4" t="s">
        <v>551</v>
      </c>
      <c r="L27" s="4" t="s">
        <v>562</v>
      </c>
    </row>
    <row r="28" spans="1:12">
      <c r="A28" s="4">
        <v>27</v>
      </c>
      <c r="B28" s="4" t="s">
        <v>96</v>
      </c>
      <c r="C28" s="4" t="s">
        <v>654</v>
      </c>
      <c r="D28" s="4" t="s">
        <v>655</v>
      </c>
      <c r="E28" s="4" t="s">
        <v>748</v>
      </c>
      <c r="F28" s="4" t="s">
        <v>749</v>
      </c>
      <c r="G28" s="4" t="s">
        <v>750</v>
      </c>
      <c r="H28" s="4" t="s">
        <v>751</v>
      </c>
      <c r="I28" s="4" t="s">
        <v>752</v>
      </c>
      <c r="J28" s="4" t="s">
        <v>661</v>
      </c>
      <c r="K28" s="4" t="s">
        <v>550</v>
      </c>
      <c r="L28" s="4" t="s">
        <v>562</v>
      </c>
    </row>
    <row r="29" spans="1:12">
      <c r="A29" s="4">
        <v>28</v>
      </c>
      <c r="B29" s="4" t="s">
        <v>96</v>
      </c>
      <c r="C29" s="4" t="s">
        <v>753</v>
      </c>
      <c r="D29" s="4" t="s">
        <v>754</v>
      </c>
      <c r="E29" s="4" t="s">
        <v>755</v>
      </c>
      <c r="F29" s="4" t="s">
        <v>756</v>
      </c>
      <c r="G29" s="4" t="s">
        <v>757</v>
      </c>
      <c r="H29" s="4" t="s">
        <v>758</v>
      </c>
      <c r="I29" s="4" t="s">
        <v>759</v>
      </c>
      <c r="J29" s="4" t="s">
        <v>760</v>
      </c>
      <c r="K29" s="4" t="s">
        <v>550</v>
      </c>
      <c r="L29" s="4" t="s">
        <v>562</v>
      </c>
    </row>
    <row r="30" spans="1:12">
      <c r="A30" s="4">
        <v>29</v>
      </c>
      <c r="B30" s="4" t="s">
        <v>96</v>
      </c>
      <c r="C30" s="4" t="s">
        <v>761</v>
      </c>
      <c r="D30" s="4" t="s">
        <v>762</v>
      </c>
      <c r="E30" s="4" t="s">
        <v>1511</v>
      </c>
      <c r="F30" s="4" t="s">
        <v>1512</v>
      </c>
      <c r="G30" s="4" t="s">
        <v>763</v>
      </c>
      <c r="H30" s="4" t="s">
        <v>764</v>
      </c>
      <c r="I30" s="4" t="s">
        <v>765</v>
      </c>
      <c r="J30" s="4" t="s">
        <v>766</v>
      </c>
      <c r="K30" s="4" t="s">
        <v>550</v>
      </c>
      <c r="L30" s="4" t="s">
        <v>562</v>
      </c>
    </row>
    <row r="31" spans="1:12">
      <c r="A31" s="4">
        <v>30</v>
      </c>
      <c r="B31" s="4" t="s">
        <v>96</v>
      </c>
      <c r="C31" s="4" t="s">
        <v>767</v>
      </c>
      <c r="D31" s="4" t="s">
        <v>768</v>
      </c>
      <c r="E31" s="4" t="s">
        <v>769</v>
      </c>
      <c r="F31" s="4" t="s">
        <v>770</v>
      </c>
      <c r="G31" s="4" t="s">
        <v>771</v>
      </c>
      <c r="H31" s="4" t="s">
        <v>772</v>
      </c>
      <c r="I31" s="4" t="s">
        <v>773</v>
      </c>
      <c r="J31" s="4" t="s">
        <v>774</v>
      </c>
      <c r="K31" s="4" t="s">
        <v>559</v>
      </c>
      <c r="L31" s="4" t="s">
        <v>562</v>
      </c>
    </row>
    <row r="32" spans="1:12">
      <c r="A32" s="4">
        <v>31</v>
      </c>
      <c r="B32" s="4" t="s">
        <v>96</v>
      </c>
      <c r="C32" s="4" t="s">
        <v>678</v>
      </c>
      <c r="D32" s="4" t="s">
        <v>679</v>
      </c>
      <c r="E32" s="4" t="s">
        <v>775</v>
      </c>
      <c r="F32" s="4" t="s">
        <v>776</v>
      </c>
      <c r="G32" s="4" t="s">
        <v>777</v>
      </c>
      <c r="H32" s="4" t="s">
        <v>778</v>
      </c>
      <c r="I32" s="4" t="s">
        <v>779</v>
      </c>
      <c r="J32" s="4" t="s">
        <v>780</v>
      </c>
      <c r="K32" s="4" t="s">
        <v>550</v>
      </c>
      <c r="L32" s="4" t="s">
        <v>562</v>
      </c>
    </row>
    <row r="33" spans="1:12">
      <c r="A33" s="4">
        <v>32</v>
      </c>
      <c r="B33" s="4" t="s">
        <v>96</v>
      </c>
      <c r="C33" s="4" t="s">
        <v>686</v>
      </c>
      <c r="D33" s="4" t="s">
        <v>687</v>
      </c>
      <c r="E33" s="4" t="s">
        <v>781</v>
      </c>
      <c r="F33" s="4" t="s">
        <v>782</v>
      </c>
      <c r="G33" s="4" t="s">
        <v>783</v>
      </c>
      <c r="H33" s="4" t="s">
        <v>784</v>
      </c>
      <c r="I33" s="4" t="s">
        <v>785</v>
      </c>
      <c r="J33" s="4" t="s">
        <v>693</v>
      </c>
      <c r="K33" s="4" t="s">
        <v>550</v>
      </c>
      <c r="L33" s="4" t="s">
        <v>562</v>
      </c>
    </row>
    <row r="34" spans="1:12">
      <c r="A34" s="4">
        <v>33</v>
      </c>
      <c r="B34" s="4" t="s">
        <v>96</v>
      </c>
      <c r="C34" s="4" t="s">
        <v>2942</v>
      </c>
      <c r="D34" s="4" t="s">
        <v>787</v>
      </c>
      <c r="E34" s="4" t="s">
        <v>2942</v>
      </c>
      <c r="F34" s="4" t="s">
        <v>787</v>
      </c>
      <c r="G34" s="4" t="s">
        <v>788</v>
      </c>
      <c r="H34" s="4" t="s">
        <v>789</v>
      </c>
      <c r="I34" s="4" t="s">
        <v>790</v>
      </c>
      <c r="J34" s="4" t="s">
        <v>791</v>
      </c>
      <c r="K34" s="4" t="s">
        <v>550</v>
      </c>
      <c r="L34" s="4" t="s">
        <v>562</v>
      </c>
    </row>
    <row r="35" spans="1:12">
      <c r="A35" s="4">
        <v>34</v>
      </c>
      <c r="B35" s="4" t="s">
        <v>96</v>
      </c>
      <c r="C35" s="4" t="s">
        <v>1099</v>
      </c>
      <c r="D35" s="4" t="s">
        <v>1100</v>
      </c>
      <c r="E35" s="4" t="s">
        <v>1270</v>
      </c>
      <c r="F35" s="4" t="s">
        <v>1271</v>
      </c>
      <c r="G35" s="4" t="s">
        <v>2943</v>
      </c>
      <c r="H35" s="4" t="s">
        <v>2944</v>
      </c>
      <c r="I35" s="4" t="s">
        <v>2945</v>
      </c>
      <c r="J35" s="4" t="s">
        <v>1105</v>
      </c>
      <c r="K35" s="4" t="s">
        <v>550</v>
      </c>
      <c r="L35" s="4" t="s">
        <v>562</v>
      </c>
    </row>
    <row r="36" spans="1:12">
      <c r="A36" s="4">
        <v>35</v>
      </c>
      <c r="B36" s="4" t="s">
        <v>96</v>
      </c>
      <c r="C36" s="4" t="s">
        <v>553</v>
      </c>
      <c r="D36" s="4" t="s">
        <v>792</v>
      </c>
      <c r="E36" s="4" t="s">
        <v>793</v>
      </c>
      <c r="F36" s="4" t="s">
        <v>794</v>
      </c>
      <c r="G36" s="4" t="s">
        <v>795</v>
      </c>
      <c r="H36" s="4" t="s">
        <v>796</v>
      </c>
      <c r="I36" s="4" t="s">
        <v>797</v>
      </c>
      <c r="J36" s="4" t="s">
        <v>798</v>
      </c>
      <c r="K36" s="4" t="s">
        <v>550</v>
      </c>
      <c r="L36" s="4" t="s">
        <v>562</v>
      </c>
    </row>
    <row r="37" spans="1:12">
      <c r="A37" s="4">
        <v>36</v>
      </c>
      <c r="B37" s="4" t="s">
        <v>96</v>
      </c>
      <c r="C37" s="4" t="s">
        <v>686</v>
      </c>
      <c r="D37" s="4" t="s">
        <v>687</v>
      </c>
      <c r="E37" s="4" t="s">
        <v>799</v>
      </c>
      <c r="F37" s="4" t="s">
        <v>800</v>
      </c>
      <c r="G37" s="4" t="s">
        <v>801</v>
      </c>
      <c r="H37" s="4" t="s">
        <v>802</v>
      </c>
      <c r="I37" s="4" t="s">
        <v>803</v>
      </c>
      <c r="J37" s="4" t="s">
        <v>693</v>
      </c>
      <c r="K37" s="4" t="s">
        <v>550</v>
      </c>
      <c r="L37" s="4" t="s">
        <v>562</v>
      </c>
    </row>
    <row r="38" spans="1:12">
      <c r="A38" s="4">
        <v>37</v>
      </c>
      <c r="B38" s="4" t="s">
        <v>96</v>
      </c>
      <c r="C38" s="4" t="s">
        <v>2184</v>
      </c>
      <c r="D38" s="4" t="s">
        <v>2185</v>
      </c>
      <c r="E38" s="4" t="s">
        <v>2192</v>
      </c>
      <c r="F38" s="4" t="s">
        <v>2193</v>
      </c>
      <c r="G38" s="4" t="s">
        <v>2946</v>
      </c>
      <c r="H38" s="4" t="s">
        <v>2947</v>
      </c>
      <c r="I38" s="4" t="s">
        <v>2948</v>
      </c>
      <c r="J38" s="4" t="s">
        <v>2949</v>
      </c>
      <c r="K38" s="4" t="s">
        <v>550</v>
      </c>
      <c r="L38" s="4" t="s">
        <v>562</v>
      </c>
    </row>
    <row r="39" spans="1:12">
      <c r="A39" s="4">
        <v>38</v>
      </c>
      <c r="B39" s="4" t="s">
        <v>96</v>
      </c>
      <c r="C39" s="4" t="s">
        <v>608</v>
      </c>
      <c r="D39" s="4" t="s">
        <v>609</v>
      </c>
      <c r="E39" s="4" t="s">
        <v>1084</v>
      </c>
      <c r="F39" s="4" t="s">
        <v>1085</v>
      </c>
      <c r="G39" s="4" t="s">
        <v>2950</v>
      </c>
      <c r="H39" s="4" t="s">
        <v>2951</v>
      </c>
      <c r="I39" s="4" t="s">
        <v>2952</v>
      </c>
      <c r="J39" s="4" t="s">
        <v>813</v>
      </c>
      <c r="K39" s="4" t="s">
        <v>550</v>
      </c>
      <c r="L39" s="4" t="s">
        <v>562</v>
      </c>
    </row>
    <row r="40" spans="1:12">
      <c r="A40" s="4">
        <v>39</v>
      </c>
      <c r="B40" s="4" t="s">
        <v>96</v>
      </c>
      <c r="C40" s="4" t="s">
        <v>608</v>
      </c>
      <c r="D40" s="4" t="s">
        <v>609</v>
      </c>
      <c r="E40" s="4" t="s">
        <v>811</v>
      </c>
      <c r="F40" s="4" t="s">
        <v>812</v>
      </c>
      <c r="G40" s="4" t="s">
        <v>2953</v>
      </c>
      <c r="H40" s="4" t="s">
        <v>2954</v>
      </c>
      <c r="I40" s="4" t="s">
        <v>2955</v>
      </c>
      <c r="J40" s="4" t="s">
        <v>813</v>
      </c>
      <c r="K40" s="4" t="s">
        <v>550</v>
      </c>
      <c r="L40" s="4" t="s">
        <v>562</v>
      </c>
    </row>
    <row r="41" spans="1:12">
      <c r="A41" s="4">
        <v>40</v>
      </c>
      <c r="B41" s="4" t="s">
        <v>96</v>
      </c>
      <c r="C41" s="4" t="s">
        <v>804</v>
      </c>
      <c r="D41" s="4" t="s">
        <v>805</v>
      </c>
      <c r="E41" s="4" t="s">
        <v>806</v>
      </c>
      <c r="F41" s="4" t="s">
        <v>807</v>
      </c>
      <c r="G41" s="4" t="s">
        <v>808</v>
      </c>
      <c r="H41" s="4" t="s">
        <v>2956</v>
      </c>
      <c r="I41" s="4" t="s">
        <v>809</v>
      </c>
      <c r="J41" s="4" t="s">
        <v>810</v>
      </c>
      <c r="K41" s="4" t="s">
        <v>550</v>
      </c>
      <c r="L41" s="4" t="s">
        <v>562</v>
      </c>
    </row>
    <row r="42" spans="1:12">
      <c r="A42" s="4">
        <v>41</v>
      </c>
      <c r="B42" s="4" t="s">
        <v>96</v>
      </c>
      <c r="C42" s="4" t="s">
        <v>1265</v>
      </c>
      <c r="D42" s="4" t="s">
        <v>1266</v>
      </c>
      <c r="E42" s="4" t="s">
        <v>1267</v>
      </c>
      <c r="F42" s="4" t="s">
        <v>1268</v>
      </c>
      <c r="G42" s="4" t="s">
        <v>2957</v>
      </c>
      <c r="H42" s="4" t="s">
        <v>2958</v>
      </c>
      <c r="I42" s="4" t="s">
        <v>2959</v>
      </c>
      <c r="J42" s="4" t="s">
        <v>1269</v>
      </c>
      <c r="K42" s="4" t="s">
        <v>550</v>
      </c>
      <c r="L42" s="4" t="s">
        <v>562</v>
      </c>
    </row>
    <row r="43" spans="1:12">
      <c r="A43" s="4">
        <v>42</v>
      </c>
      <c r="B43" s="4" t="s">
        <v>96</v>
      </c>
      <c r="C43" s="4" t="s">
        <v>814</v>
      </c>
      <c r="D43" s="4" t="s">
        <v>815</v>
      </c>
      <c r="E43" s="4" t="s">
        <v>816</v>
      </c>
      <c r="F43" s="4" t="s">
        <v>817</v>
      </c>
      <c r="G43" s="4" t="s">
        <v>818</v>
      </c>
      <c r="H43" s="4" t="s">
        <v>819</v>
      </c>
      <c r="I43" s="4" t="s">
        <v>820</v>
      </c>
      <c r="J43" s="4" t="s">
        <v>821</v>
      </c>
      <c r="K43" s="4" t="s">
        <v>550</v>
      </c>
      <c r="L43" s="4" t="s">
        <v>562</v>
      </c>
    </row>
    <row r="44" spans="1:12">
      <c r="A44" s="4">
        <v>43</v>
      </c>
      <c r="B44" s="4" t="s">
        <v>96</v>
      </c>
      <c r="C44" s="4" t="s">
        <v>678</v>
      </c>
      <c r="D44" s="4" t="s">
        <v>679</v>
      </c>
      <c r="E44" s="4" t="s">
        <v>822</v>
      </c>
      <c r="F44" s="4" t="s">
        <v>823</v>
      </c>
      <c r="G44" s="4" t="s">
        <v>824</v>
      </c>
      <c r="H44" s="4" t="s">
        <v>825</v>
      </c>
      <c r="I44" s="4" t="s">
        <v>684</v>
      </c>
      <c r="J44" s="4" t="s">
        <v>780</v>
      </c>
      <c r="K44" s="4" t="s">
        <v>550</v>
      </c>
      <c r="L44" s="4" t="s">
        <v>562</v>
      </c>
    </row>
    <row r="45" spans="1:12">
      <c r="A45" s="4">
        <v>44</v>
      </c>
      <c r="B45" s="4" t="s">
        <v>96</v>
      </c>
      <c r="C45" s="4" t="s">
        <v>826</v>
      </c>
      <c r="D45" s="4" t="s">
        <v>827</v>
      </c>
      <c r="E45" s="4" t="s">
        <v>828</v>
      </c>
      <c r="F45" s="4" t="s">
        <v>829</v>
      </c>
      <c r="G45" s="4" t="s">
        <v>830</v>
      </c>
      <c r="H45" s="4" t="s">
        <v>831</v>
      </c>
      <c r="I45" s="4" t="s">
        <v>832</v>
      </c>
      <c r="J45" s="4" t="s">
        <v>833</v>
      </c>
      <c r="K45" s="4" t="s">
        <v>550</v>
      </c>
      <c r="L45" s="4" t="s">
        <v>562</v>
      </c>
    </row>
    <row r="46" spans="1:12">
      <c r="A46" s="4">
        <v>45</v>
      </c>
      <c r="B46" s="4" t="s">
        <v>96</v>
      </c>
      <c r="C46" s="4" t="s">
        <v>710</v>
      </c>
      <c r="D46" s="4" t="s">
        <v>711</v>
      </c>
      <c r="E46" s="4" t="s">
        <v>834</v>
      </c>
      <c r="F46" s="4" t="s">
        <v>835</v>
      </c>
      <c r="G46" s="4" t="s">
        <v>836</v>
      </c>
      <c r="H46" s="4" t="s">
        <v>837</v>
      </c>
      <c r="I46" s="4" t="s">
        <v>838</v>
      </c>
      <c r="J46" s="4" t="s">
        <v>839</v>
      </c>
      <c r="K46" s="4" t="s">
        <v>554</v>
      </c>
      <c r="L46" s="4" t="s">
        <v>562</v>
      </c>
    </row>
    <row r="47" spans="1:12">
      <c r="A47" s="4">
        <v>46</v>
      </c>
      <c r="B47" s="4" t="s">
        <v>96</v>
      </c>
      <c r="C47" s="4" t="s">
        <v>840</v>
      </c>
      <c r="D47" s="4" t="s">
        <v>841</v>
      </c>
      <c r="E47" s="4" t="s">
        <v>1760</v>
      </c>
      <c r="F47" s="4" t="s">
        <v>1761</v>
      </c>
      <c r="G47" s="4" t="s">
        <v>842</v>
      </c>
      <c r="H47" s="4" t="s">
        <v>843</v>
      </c>
      <c r="I47" s="4" t="s">
        <v>844</v>
      </c>
      <c r="J47" s="4" t="s">
        <v>845</v>
      </c>
      <c r="K47" s="4" t="s">
        <v>550</v>
      </c>
      <c r="L47" s="4" t="s">
        <v>562</v>
      </c>
    </row>
    <row r="48" spans="1:12">
      <c r="A48" s="4">
        <v>47</v>
      </c>
      <c r="B48" s="4" t="s">
        <v>96</v>
      </c>
      <c r="C48" s="4" t="s">
        <v>846</v>
      </c>
      <c r="D48" s="4" t="s">
        <v>847</v>
      </c>
      <c r="E48" s="4" t="s">
        <v>848</v>
      </c>
      <c r="F48" s="4" t="s">
        <v>849</v>
      </c>
      <c r="G48" s="4" t="s">
        <v>850</v>
      </c>
      <c r="H48" s="4" t="s">
        <v>851</v>
      </c>
      <c r="I48" s="4" t="s">
        <v>852</v>
      </c>
      <c r="J48" s="4" t="s">
        <v>853</v>
      </c>
      <c r="K48" s="4" t="s">
        <v>550</v>
      </c>
      <c r="L48" s="4" t="s">
        <v>562</v>
      </c>
    </row>
    <row r="49" spans="1:12">
      <c r="A49" s="4">
        <v>48</v>
      </c>
      <c r="B49" s="4" t="s">
        <v>96</v>
      </c>
      <c r="C49" s="4" t="s">
        <v>854</v>
      </c>
      <c r="D49" s="4" t="s">
        <v>855</v>
      </c>
      <c r="E49" s="4" t="s">
        <v>856</v>
      </c>
      <c r="F49" s="4" t="s">
        <v>857</v>
      </c>
      <c r="G49" s="4" t="s">
        <v>858</v>
      </c>
      <c r="H49" s="4" t="s">
        <v>859</v>
      </c>
      <c r="I49" s="4" t="s">
        <v>860</v>
      </c>
      <c r="J49" s="4" t="s">
        <v>861</v>
      </c>
      <c r="K49" s="4" t="s">
        <v>550</v>
      </c>
      <c r="L49" s="4" t="s">
        <v>562</v>
      </c>
    </row>
    <row r="50" spans="1:12">
      <c r="A50" s="4">
        <v>49</v>
      </c>
      <c r="B50" s="4" t="s">
        <v>96</v>
      </c>
      <c r="C50" s="4" t="s">
        <v>862</v>
      </c>
      <c r="D50" s="4" t="s">
        <v>863</v>
      </c>
      <c r="E50" s="4" t="s">
        <v>864</v>
      </c>
      <c r="F50" s="4" t="s">
        <v>865</v>
      </c>
      <c r="G50" s="4" t="s">
        <v>866</v>
      </c>
      <c r="H50" s="4" t="s">
        <v>867</v>
      </c>
      <c r="I50" s="4" t="s">
        <v>868</v>
      </c>
      <c r="J50" s="4" t="s">
        <v>869</v>
      </c>
      <c r="K50" s="4" t="s">
        <v>550</v>
      </c>
      <c r="L50" s="4" t="s">
        <v>562</v>
      </c>
    </row>
    <row r="51" spans="1:12">
      <c r="A51" s="4">
        <v>50</v>
      </c>
      <c r="B51" s="4" t="s">
        <v>96</v>
      </c>
      <c r="C51" s="4" t="s">
        <v>615</v>
      </c>
      <c r="D51" s="4" t="s">
        <v>616</v>
      </c>
      <c r="E51" s="4" t="s">
        <v>617</v>
      </c>
      <c r="F51" s="4" t="s">
        <v>618</v>
      </c>
      <c r="G51" s="4" t="s">
        <v>870</v>
      </c>
      <c r="H51" s="4" t="s">
        <v>871</v>
      </c>
      <c r="I51" s="4" t="s">
        <v>872</v>
      </c>
      <c r="J51" s="4" t="s">
        <v>622</v>
      </c>
      <c r="K51" s="4" t="s">
        <v>550</v>
      </c>
      <c r="L51" s="4" t="s">
        <v>562</v>
      </c>
    </row>
    <row r="52" spans="1:12">
      <c r="A52" s="4">
        <v>51</v>
      </c>
      <c r="B52" s="4" t="s">
        <v>96</v>
      </c>
      <c r="C52" s="4" t="s">
        <v>873</v>
      </c>
      <c r="D52" s="4" t="s">
        <v>874</v>
      </c>
      <c r="E52" s="4" t="s">
        <v>875</v>
      </c>
      <c r="F52" s="4" t="s">
        <v>876</v>
      </c>
      <c r="G52" s="4" t="s">
        <v>877</v>
      </c>
      <c r="H52" s="4" t="s">
        <v>878</v>
      </c>
      <c r="I52" s="4" t="s">
        <v>879</v>
      </c>
      <c r="J52" s="4" t="s">
        <v>880</v>
      </c>
      <c r="K52" s="4" t="s">
        <v>550</v>
      </c>
      <c r="L52" s="4" t="s">
        <v>562</v>
      </c>
    </row>
    <row r="53" spans="1:12">
      <c r="A53" s="4">
        <v>52</v>
      </c>
      <c r="B53" s="4" t="s">
        <v>96</v>
      </c>
      <c r="C53" s="4" t="s">
        <v>862</v>
      </c>
      <c r="D53" s="4" t="s">
        <v>863</v>
      </c>
      <c r="E53" s="4" t="s">
        <v>881</v>
      </c>
      <c r="F53" s="4" t="s">
        <v>882</v>
      </c>
      <c r="G53" s="4" t="s">
        <v>883</v>
      </c>
      <c r="H53" s="4" t="s">
        <v>884</v>
      </c>
      <c r="I53" s="4" t="s">
        <v>885</v>
      </c>
      <c r="J53" s="4" t="s">
        <v>869</v>
      </c>
      <c r="K53" s="4" t="s">
        <v>550</v>
      </c>
      <c r="L53" s="4" t="s">
        <v>562</v>
      </c>
    </row>
    <row r="54" spans="1:12">
      <c r="A54" s="4">
        <v>53</v>
      </c>
      <c r="B54" s="4" t="s">
        <v>96</v>
      </c>
      <c r="C54" s="4" t="s">
        <v>599</v>
      </c>
      <c r="D54" s="4" t="s">
        <v>600</v>
      </c>
      <c r="E54" s="4" t="s">
        <v>599</v>
      </c>
      <c r="F54" s="4" t="s">
        <v>600</v>
      </c>
      <c r="G54" s="4" t="s">
        <v>886</v>
      </c>
      <c r="H54" s="4" t="s">
        <v>887</v>
      </c>
      <c r="I54" s="4" t="s">
        <v>888</v>
      </c>
      <c r="J54" s="4" t="s">
        <v>889</v>
      </c>
      <c r="K54" s="4" t="s">
        <v>550</v>
      </c>
      <c r="L54" s="4" t="s">
        <v>562</v>
      </c>
    </row>
    <row r="55" spans="1:12">
      <c r="A55" s="4">
        <v>54</v>
      </c>
      <c r="B55" s="4" t="s">
        <v>96</v>
      </c>
      <c r="C55" s="4" t="s">
        <v>725</v>
      </c>
      <c r="D55" s="4" t="s">
        <v>726</v>
      </c>
      <c r="E55" s="4" t="s">
        <v>727</v>
      </c>
      <c r="F55" s="4" t="s">
        <v>728</v>
      </c>
      <c r="G55" s="4" t="s">
        <v>890</v>
      </c>
      <c r="H55" s="4" t="s">
        <v>891</v>
      </c>
      <c r="I55" s="4" t="s">
        <v>892</v>
      </c>
      <c r="J55" s="4" t="s">
        <v>732</v>
      </c>
      <c r="K55" s="4" t="s">
        <v>550</v>
      </c>
      <c r="L55" s="4" t="s">
        <v>562</v>
      </c>
    </row>
    <row r="56" spans="1:12">
      <c r="A56" s="4">
        <v>55</v>
      </c>
      <c r="B56" s="4" t="s">
        <v>96</v>
      </c>
      <c r="C56" s="4" t="s">
        <v>893</v>
      </c>
      <c r="D56" s="4" t="s">
        <v>894</v>
      </c>
      <c r="E56" s="4" t="s">
        <v>895</v>
      </c>
      <c r="F56" s="4" t="s">
        <v>896</v>
      </c>
      <c r="G56" s="4" t="s">
        <v>897</v>
      </c>
      <c r="H56" s="4" t="s">
        <v>898</v>
      </c>
      <c r="I56" s="4" t="s">
        <v>899</v>
      </c>
      <c r="J56" s="4" t="s">
        <v>900</v>
      </c>
      <c r="K56" s="4" t="s">
        <v>550</v>
      </c>
      <c r="L56" s="4" t="s">
        <v>562</v>
      </c>
    </row>
    <row r="57" spans="1:12">
      <c r="A57" s="4">
        <v>56</v>
      </c>
      <c r="B57" s="4" t="s">
        <v>96</v>
      </c>
      <c r="C57" s="4" t="s">
        <v>615</v>
      </c>
      <c r="D57" s="4" t="s">
        <v>616</v>
      </c>
      <c r="E57" s="4" t="s">
        <v>901</v>
      </c>
      <c r="F57" s="4" t="s">
        <v>902</v>
      </c>
      <c r="G57" s="4" t="s">
        <v>903</v>
      </c>
      <c r="H57" s="4" t="s">
        <v>2960</v>
      </c>
      <c r="I57" s="4" t="s">
        <v>904</v>
      </c>
      <c r="J57" s="4" t="s">
        <v>622</v>
      </c>
      <c r="K57" s="4" t="s">
        <v>557</v>
      </c>
      <c r="L57" s="4" t="s">
        <v>562</v>
      </c>
    </row>
    <row r="58" spans="1:12">
      <c r="A58" s="4">
        <v>57</v>
      </c>
      <c r="B58" s="4" t="s">
        <v>96</v>
      </c>
      <c r="C58" s="4" t="s">
        <v>706</v>
      </c>
      <c r="D58" s="4" t="s">
        <v>707</v>
      </c>
      <c r="E58" s="4" t="s">
        <v>706</v>
      </c>
      <c r="F58" s="4" t="s">
        <v>707</v>
      </c>
      <c r="G58" s="4" t="s">
        <v>905</v>
      </c>
      <c r="H58" s="4" t="s">
        <v>906</v>
      </c>
      <c r="I58" s="4" t="s">
        <v>907</v>
      </c>
      <c r="J58" s="4" t="s">
        <v>988</v>
      </c>
      <c r="K58" s="4" t="s">
        <v>550</v>
      </c>
      <c r="L58" s="4" t="s">
        <v>562</v>
      </c>
    </row>
    <row r="59" spans="1:12">
      <c r="A59" s="4">
        <v>58</v>
      </c>
      <c r="B59" s="4" t="s">
        <v>96</v>
      </c>
      <c r="C59" s="4" t="s">
        <v>908</v>
      </c>
      <c r="D59" s="4" t="s">
        <v>909</v>
      </c>
      <c r="E59" s="4" t="s">
        <v>910</v>
      </c>
      <c r="F59" s="4" t="s">
        <v>911</v>
      </c>
      <c r="G59" s="4" t="s">
        <v>912</v>
      </c>
      <c r="H59" s="4" t="s">
        <v>913</v>
      </c>
      <c r="I59" s="4" t="s">
        <v>914</v>
      </c>
      <c r="J59" s="4" t="s">
        <v>915</v>
      </c>
      <c r="K59" s="4" t="s">
        <v>550</v>
      </c>
      <c r="L59" s="4" t="s">
        <v>562</v>
      </c>
    </row>
    <row r="60" spans="1:12">
      <c r="A60" s="4">
        <v>59</v>
      </c>
      <c r="B60" s="4" t="s">
        <v>96</v>
      </c>
      <c r="C60" s="4" t="s">
        <v>919</v>
      </c>
      <c r="D60" s="4" t="s">
        <v>920</v>
      </c>
      <c r="E60" s="4" t="s">
        <v>919</v>
      </c>
      <c r="F60" s="4" t="s">
        <v>920</v>
      </c>
      <c r="G60" s="4" t="s">
        <v>921</v>
      </c>
      <c r="H60" s="4" t="s">
        <v>922</v>
      </c>
      <c r="I60" s="4" t="s">
        <v>923</v>
      </c>
      <c r="J60" s="4" t="s">
        <v>924</v>
      </c>
      <c r="K60" s="4" t="s">
        <v>518</v>
      </c>
      <c r="L60" s="4" t="s">
        <v>562</v>
      </c>
    </row>
    <row r="61" spans="1:12">
      <c r="A61" s="4">
        <v>60</v>
      </c>
      <c r="B61" s="4" t="s">
        <v>96</v>
      </c>
      <c r="C61" s="4" t="s">
        <v>925</v>
      </c>
      <c r="D61" s="4" t="s">
        <v>926</v>
      </c>
      <c r="E61" s="4" t="s">
        <v>925</v>
      </c>
      <c r="F61" s="4" t="s">
        <v>926</v>
      </c>
      <c r="G61" s="4" t="s">
        <v>927</v>
      </c>
      <c r="H61" s="4" t="s">
        <v>928</v>
      </c>
      <c r="I61" s="4" t="s">
        <v>929</v>
      </c>
      <c r="J61" s="4" t="s">
        <v>915</v>
      </c>
      <c r="K61" s="4" t="s">
        <v>559</v>
      </c>
      <c r="L61" s="4" t="s">
        <v>562</v>
      </c>
    </row>
    <row r="62" spans="1:12">
      <c r="A62" s="4">
        <v>61</v>
      </c>
      <c r="B62" s="4" t="s">
        <v>96</v>
      </c>
      <c r="C62" s="4" t="s">
        <v>706</v>
      </c>
      <c r="D62" s="4" t="s">
        <v>707</v>
      </c>
      <c r="E62" s="4" t="s">
        <v>706</v>
      </c>
      <c r="F62" s="4" t="s">
        <v>707</v>
      </c>
      <c r="G62" s="4" t="s">
        <v>930</v>
      </c>
      <c r="H62" s="4" t="s">
        <v>931</v>
      </c>
      <c r="I62" s="4" t="s">
        <v>932</v>
      </c>
      <c r="J62" s="4" t="s">
        <v>709</v>
      </c>
      <c r="K62" s="4" t="s">
        <v>550</v>
      </c>
      <c r="L62" s="4" t="s">
        <v>562</v>
      </c>
    </row>
    <row r="63" spans="1:12">
      <c r="A63" s="4">
        <v>62</v>
      </c>
      <c r="B63" s="4" t="s">
        <v>96</v>
      </c>
      <c r="C63" s="4" t="s">
        <v>694</v>
      </c>
      <c r="D63" s="4" t="s">
        <v>695</v>
      </c>
      <c r="E63" s="4" t="s">
        <v>696</v>
      </c>
      <c r="F63" s="4" t="s">
        <v>697</v>
      </c>
      <c r="G63" s="4" t="s">
        <v>933</v>
      </c>
      <c r="H63" s="4" t="s">
        <v>934</v>
      </c>
      <c r="I63" s="4" t="s">
        <v>935</v>
      </c>
      <c r="J63" s="4" t="s">
        <v>701</v>
      </c>
      <c r="K63" s="4" t="s">
        <v>550</v>
      </c>
      <c r="L63" s="4" t="s">
        <v>562</v>
      </c>
    </row>
    <row r="64" spans="1:12">
      <c r="A64" s="4">
        <v>63</v>
      </c>
      <c r="B64" s="4" t="s">
        <v>96</v>
      </c>
      <c r="C64" s="4" t="s">
        <v>694</v>
      </c>
      <c r="D64" s="4" t="s">
        <v>695</v>
      </c>
      <c r="E64" s="4" t="s">
        <v>696</v>
      </c>
      <c r="F64" s="4" t="s">
        <v>697</v>
      </c>
      <c r="G64" s="4" t="s">
        <v>936</v>
      </c>
      <c r="H64" s="4" t="s">
        <v>937</v>
      </c>
      <c r="I64" s="4" t="s">
        <v>938</v>
      </c>
      <c r="J64" s="4" t="s">
        <v>701</v>
      </c>
      <c r="K64" s="4" t="s">
        <v>550</v>
      </c>
      <c r="L64" s="4" t="s">
        <v>562</v>
      </c>
    </row>
    <row r="65" spans="1:12">
      <c r="A65" s="4">
        <v>64</v>
      </c>
      <c r="B65" s="4" t="s">
        <v>96</v>
      </c>
      <c r="C65" s="4" t="s">
        <v>694</v>
      </c>
      <c r="D65" s="4" t="s">
        <v>695</v>
      </c>
      <c r="E65" s="4" t="s">
        <v>696</v>
      </c>
      <c r="F65" s="4" t="s">
        <v>697</v>
      </c>
      <c r="G65" s="4" t="s">
        <v>939</v>
      </c>
      <c r="H65" s="4" t="s">
        <v>940</v>
      </c>
      <c r="I65" s="4" t="s">
        <v>941</v>
      </c>
      <c r="J65" s="4" t="s">
        <v>701</v>
      </c>
      <c r="K65" s="4" t="s">
        <v>554</v>
      </c>
      <c r="L65" s="4" t="s">
        <v>562</v>
      </c>
    </row>
    <row r="66" spans="1:12">
      <c r="A66" s="4">
        <v>65</v>
      </c>
      <c r="B66" s="4" t="s">
        <v>96</v>
      </c>
      <c r="C66" s="4" t="s">
        <v>942</v>
      </c>
      <c r="D66" s="4" t="s">
        <v>943</v>
      </c>
      <c r="E66" s="4" t="s">
        <v>942</v>
      </c>
      <c r="F66" s="4" t="s">
        <v>943</v>
      </c>
      <c r="G66" s="4" t="s">
        <v>944</v>
      </c>
      <c r="H66" s="4" t="s">
        <v>945</v>
      </c>
      <c r="I66" s="4" t="s">
        <v>946</v>
      </c>
      <c r="J66" s="4" t="s">
        <v>604</v>
      </c>
      <c r="K66" s="4" t="s">
        <v>550</v>
      </c>
      <c r="L66" s="4" t="s">
        <v>562</v>
      </c>
    </row>
    <row r="67" spans="1:12">
      <c r="A67" s="4">
        <v>66</v>
      </c>
      <c r="B67" s="4" t="s">
        <v>96</v>
      </c>
      <c r="C67" s="4" t="s">
        <v>1395</v>
      </c>
      <c r="D67" s="4" t="s">
        <v>1396</v>
      </c>
      <c r="E67" s="4" t="s">
        <v>1395</v>
      </c>
      <c r="F67" s="4" t="s">
        <v>1396</v>
      </c>
      <c r="G67" s="4" t="s">
        <v>2961</v>
      </c>
      <c r="H67" s="4" t="s">
        <v>2962</v>
      </c>
      <c r="I67" s="4" t="s">
        <v>2963</v>
      </c>
      <c r="J67" s="4" t="s">
        <v>915</v>
      </c>
      <c r="K67" s="4" t="s">
        <v>550</v>
      </c>
      <c r="L67" s="4" t="s">
        <v>562</v>
      </c>
    </row>
    <row r="68" spans="1:12">
      <c r="A68" s="4">
        <v>67</v>
      </c>
      <c r="B68" s="4" t="s">
        <v>96</v>
      </c>
      <c r="C68" s="4" t="s">
        <v>599</v>
      </c>
      <c r="D68" s="4" t="s">
        <v>600</v>
      </c>
      <c r="E68" s="4" t="s">
        <v>599</v>
      </c>
      <c r="F68" s="4" t="s">
        <v>600</v>
      </c>
      <c r="G68" s="4" t="s">
        <v>949</v>
      </c>
      <c r="H68" s="4" t="s">
        <v>950</v>
      </c>
      <c r="I68" s="4" t="s">
        <v>951</v>
      </c>
      <c r="J68" s="4" t="s">
        <v>952</v>
      </c>
      <c r="K68" s="4" t="s">
        <v>559</v>
      </c>
      <c r="L68" s="4" t="s">
        <v>562</v>
      </c>
    </row>
    <row r="69" spans="1:12">
      <c r="A69" s="4">
        <v>68</v>
      </c>
      <c r="B69" s="4" t="s">
        <v>96</v>
      </c>
      <c r="C69" s="4" t="s">
        <v>599</v>
      </c>
      <c r="D69" s="4" t="s">
        <v>600</v>
      </c>
      <c r="E69" s="4" t="s">
        <v>599</v>
      </c>
      <c r="F69" s="4" t="s">
        <v>600</v>
      </c>
      <c r="G69" s="4" t="s">
        <v>953</v>
      </c>
      <c r="H69" s="4" t="s">
        <v>954</v>
      </c>
      <c r="I69" s="4" t="s">
        <v>955</v>
      </c>
      <c r="J69" s="4" t="s">
        <v>956</v>
      </c>
      <c r="K69" s="4" t="s">
        <v>559</v>
      </c>
      <c r="L69" s="4" t="s">
        <v>562</v>
      </c>
    </row>
    <row r="70" spans="1:12">
      <c r="A70" s="4">
        <v>69</v>
      </c>
      <c r="B70" s="4" t="s">
        <v>96</v>
      </c>
      <c r="C70" s="4" t="s">
        <v>599</v>
      </c>
      <c r="D70" s="4" t="s">
        <v>600</v>
      </c>
      <c r="E70" s="4" t="s">
        <v>599</v>
      </c>
      <c r="F70" s="4" t="s">
        <v>600</v>
      </c>
      <c r="G70" s="4" t="s">
        <v>957</v>
      </c>
      <c r="H70" s="4" t="s">
        <v>958</v>
      </c>
      <c r="I70" s="4" t="s">
        <v>959</v>
      </c>
      <c r="J70" s="4" t="s">
        <v>915</v>
      </c>
      <c r="K70" s="4" t="s">
        <v>550</v>
      </c>
      <c r="L70" s="4" t="s">
        <v>562</v>
      </c>
    </row>
    <row r="71" spans="1:12">
      <c r="A71" s="4">
        <v>70</v>
      </c>
      <c r="B71" s="4" t="s">
        <v>96</v>
      </c>
      <c r="C71" s="4" t="s">
        <v>599</v>
      </c>
      <c r="D71" s="4" t="s">
        <v>600</v>
      </c>
      <c r="E71" s="4" t="s">
        <v>599</v>
      </c>
      <c r="F71" s="4" t="s">
        <v>600</v>
      </c>
      <c r="G71" s="4" t="s">
        <v>962</v>
      </c>
      <c r="H71" s="4" t="s">
        <v>963</v>
      </c>
      <c r="I71" s="4" t="s">
        <v>964</v>
      </c>
      <c r="J71" s="4" t="s">
        <v>952</v>
      </c>
      <c r="K71" s="4" t="s">
        <v>550</v>
      </c>
      <c r="L71" s="4" t="s">
        <v>562</v>
      </c>
    </row>
    <row r="72" spans="1:12">
      <c r="A72" s="4">
        <v>71</v>
      </c>
      <c r="B72" s="4" t="s">
        <v>96</v>
      </c>
      <c r="C72" s="4" t="s">
        <v>599</v>
      </c>
      <c r="D72" s="4" t="s">
        <v>600</v>
      </c>
      <c r="E72" s="4" t="s">
        <v>599</v>
      </c>
      <c r="F72" s="4" t="s">
        <v>600</v>
      </c>
      <c r="G72" s="4" t="s">
        <v>965</v>
      </c>
      <c r="H72" s="4" t="s">
        <v>966</v>
      </c>
      <c r="I72" s="4" t="s">
        <v>967</v>
      </c>
      <c r="J72" s="4" t="s">
        <v>956</v>
      </c>
      <c r="K72" s="4" t="s">
        <v>550</v>
      </c>
      <c r="L72" s="4" t="s">
        <v>562</v>
      </c>
    </row>
    <row r="73" spans="1:12">
      <c r="A73" s="4">
        <v>72</v>
      </c>
      <c r="B73" s="4" t="s">
        <v>96</v>
      </c>
      <c r="C73" s="4" t="s">
        <v>599</v>
      </c>
      <c r="D73" s="4" t="s">
        <v>600</v>
      </c>
      <c r="E73" s="4" t="s">
        <v>599</v>
      </c>
      <c r="F73" s="4" t="s">
        <v>600</v>
      </c>
      <c r="G73" s="4" t="s">
        <v>968</v>
      </c>
      <c r="H73" s="4" t="s">
        <v>969</v>
      </c>
      <c r="I73" s="4" t="s">
        <v>970</v>
      </c>
      <c r="J73" s="4" t="s">
        <v>556</v>
      </c>
      <c r="K73" s="4" t="s">
        <v>555</v>
      </c>
      <c r="L73" s="4" t="s">
        <v>562</v>
      </c>
    </row>
    <row r="74" spans="1:12">
      <c r="A74" s="4">
        <v>73</v>
      </c>
      <c r="B74" s="4" t="s">
        <v>96</v>
      </c>
      <c r="C74" s="4" t="s">
        <v>599</v>
      </c>
      <c r="D74" s="4" t="s">
        <v>600</v>
      </c>
      <c r="E74" s="4" t="s">
        <v>599</v>
      </c>
      <c r="F74" s="4" t="s">
        <v>600</v>
      </c>
      <c r="G74" s="4" t="s">
        <v>971</v>
      </c>
      <c r="H74" s="4" t="s">
        <v>972</v>
      </c>
      <c r="I74" s="4" t="s">
        <v>973</v>
      </c>
      <c r="J74" s="4" t="s">
        <v>607</v>
      </c>
      <c r="K74" s="4" t="s">
        <v>550</v>
      </c>
      <c r="L74" s="4" t="s">
        <v>562</v>
      </c>
    </row>
    <row r="75" spans="1:12">
      <c r="A75" s="4">
        <v>74</v>
      </c>
      <c r="B75" s="4" t="s">
        <v>96</v>
      </c>
      <c r="C75" s="4" t="s">
        <v>804</v>
      </c>
      <c r="D75" s="4" t="s">
        <v>805</v>
      </c>
      <c r="E75" s="4" t="s">
        <v>974</v>
      </c>
      <c r="F75" s="4" t="s">
        <v>975</v>
      </c>
      <c r="G75" s="4" t="s">
        <v>976</v>
      </c>
      <c r="H75" s="4" t="s">
        <v>977</v>
      </c>
      <c r="I75" s="4" t="s">
        <v>978</v>
      </c>
      <c r="J75" s="4" t="s">
        <v>810</v>
      </c>
      <c r="K75" s="4" t="s">
        <v>550</v>
      </c>
      <c r="L75" s="4" t="s">
        <v>562</v>
      </c>
    </row>
    <row r="76" spans="1:12">
      <c r="A76" s="4">
        <v>75</v>
      </c>
      <c r="B76" s="4" t="s">
        <v>96</v>
      </c>
      <c r="C76" s="4" t="s">
        <v>804</v>
      </c>
      <c r="D76" s="4" t="s">
        <v>805</v>
      </c>
      <c r="E76" s="4" t="s">
        <v>974</v>
      </c>
      <c r="F76" s="4" t="s">
        <v>975</v>
      </c>
      <c r="G76" s="4" t="s">
        <v>979</v>
      </c>
      <c r="H76" s="4" t="s">
        <v>980</v>
      </c>
      <c r="I76" s="4" t="s">
        <v>981</v>
      </c>
      <c r="J76" s="4" t="s">
        <v>982</v>
      </c>
      <c r="K76" s="4" t="s">
        <v>550</v>
      </c>
      <c r="L76" s="4" t="s">
        <v>562</v>
      </c>
    </row>
    <row r="77" spans="1:12">
      <c r="A77" s="4">
        <v>76</v>
      </c>
      <c r="B77" s="4" t="s">
        <v>96</v>
      </c>
      <c r="C77" s="4" t="s">
        <v>534</v>
      </c>
      <c r="D77" s="4" t="s">
        <v>534</v>
      </c>
      <c r="E77" s="4" t="s">
        <v>534</v>
      </c>
      <c r="F77" s="4" t="s">
        <v>534</v>
      </c>
      <c r="G77" s="4" t="s">
        <v>983</v>
      </c>
      <c r="H77" s="4" t="s">
        <v>984</v>
      </c>
      <c r="I77" s="4" t="s">
        <v>981</v>
      </c>
      <c r="J77" s="4" t="s">
        <v>915</v>
      </c>
      <c r="K77" s="4" t="s">
        <v>550</v>
      </c>
      <c r="L77" s="4" t="s">
        <v>562</v>
      </c>
    </row>
    <row r="78" spans="1:12">
      <c r="A78" s="4">
        <v>77</v>
      </c>
      <c r="B78" s="4" t="s">
        <v>96</v>
      </c>
      <c r="C78" s="4" t="s">
        <v>599</v>
      </c>
      <c r="D78" s="4" t="s">
        <v>600</v>
      </c>
      <c r="E78" s="4" t="s">
        <v>599</v>
      </c>
      <c r="F78" s="4" t="s">
        <v>600</v>
      </c>
      <c r="G78" s="4" t="s">
        <v>985</v>
      </c>
      <c r="H78" s="4" t="s">
        <v>986</v>
      </c>
      <c r="I78" s="4" t="s">
        <v>987</v>
      </c>
      <c r="J78" s="4" t="s">
        <v>915</v>
      </c>
      <c r="K78" s="4" t="s">
        <v>550</v>
      </c>
      <c r="L78" s="4" t="s">
        <v>562</v>
      </c>
    </row>
    <row r="79" spans="1:12">
      <c r="A79" s="4">
        <v>78</v>
      </c>
      <c r="B79" s="4" t="s">
        <v>96</v>
      </c>
      <c r="C79" s="4" t="s">
        <v>646</v>
      </c>
      <c r="D79" s="4" t="s">
        <v>647</v>
      </c>
      <c r="E79" s="4" t="s">
        <v>989</v>
      </c>
      <c r="F79" s="4" t="s">
        <v>990</v>
      </c>
      <c r="G79" s="4" t="s">
        <v>991</v>
      </c>
      <c r="H79" s="4" t="s">
        <v>992</v>
      </c>
      <c r="I79" s="4" t="s">
        <v>993</v>
      </c>
      <c r="J79" s="4" t="s">
        <v>653</v>
      </c>
      <c r="K79" s="4" t="s">
        <v>550</v>
      </c>
      <c r="L79" s="4" t="s">
        <v>562</v>
      </c>
    </row>
    <row r="80" spans="1:12">
      <c r="A80" s="4">
        <v>79</v>
      </c>
      <c r="B80" s="4" t="s">
        <v>96</v>
      </c>
      <c r="C80" s="4" t="s">
        <v>686</v>
      </c>
      <c r="D80" s="4" t="s">
        <v>687</v>
      </c>
      <c r="E80" s="4" t="s">
        <v>1003</v>
      </c>
      <c r="F80" s="4" t="s">
        <v>1004</v>
      </c>
      <c r="G80" s="4" t="s">
        <v>1005</v>
      </c>
      <c r="H80" s="4" t="s">
        <v>1006</v>
      </c>
      <c r="I80" s="4" t="s">
        <v>1007</v>
      </c>
      <c r="J80" s="4" t="s">
        <v>693</v>
      </c>
      <c r="K80" s="4" t="s">
        <v>550</v>
      </c>
      <c r="L80" s="4" t="s">
        <v>562</v>
      </c>
    </row>
    <row r="81" spans="1:12">
      <c r="A81" s="4">
        <v>80</v>
      </c>
      <c r="B81" s="4" t="s">
        <v>96</v>
      </c>
      <c r="C81" s="4" t="s">
        <v>662</v>
      </c>
      <c r="D81" s="4" t="s">
        <v>663</v>
      </c>
      <c r="E81" s="4" t="s">
        <v>1008</v>
      </c>
      <c r="F81" s="4" t="s">
        <v>1009</v>
      </c>
      <c r="G81" s="4" t="s">
        <v>1010</v>
      </c>
      <c r="H81" s="4" t="s">
        <v>1011</v>
      </c>
      <c r="I81" s="4" t="s">
        <v>1012</v>
      </c>
      <c r="J81" s="4" t="s">
        <v>669</v>
      </c>
      <c r="K81" s="4" t="s">
        <v>534</v>
      </c>
      <c r="L81" s="4" t="s">
        <v>562</v>
      </c>
    </row>
    <row r="82" spans="1:12">
      <c r="A82" s="4">
        <v>81</v>
      </c>
      <c r="B82" s="4" t="s">
        <v>96</v>
      </c>
      <c r="C82" s="4" t="s">
        <v>623</v>
      </c>
      <c r="D82" s="4" t="s">
        <v>624</v>
      </c>
      <c r="E82" s="4" t="s">
        <v>1013</v>
      </c>
      <c r="F82" s="4" t="s">
        <v>1014</v>
      </c>
      <c r="G82" s="4" t="s">
        <v>1015</v>
      </c>
      <c r="H82" s="4" t="s">
        <v>1016</v>
      </c>
      <c r="I82" s="4" t="s">
        <v>1017</v>
      </c>
      <c r="J82" s="4" t="s">
        <v>630</v>
      </c>
      <c r="K82" s="4" t="s">
        <v>550</v>
      </c>
      <c r="L82" s="4" t="s">
        <v>562</v>
      </c>
    </row>
    <row r="83" spans="1:12">
      <c r="A83" s="4">
        <v>82</v>
      </c>
      <c r="B83" s="4" t="s">
        <v>96</v>
      </c>
      <c r="C83" s="4" t="s">
        <v>654</v>
      </c>
      <c r="D83" s="4" t="s">
        <v>655</v>
      </c>
      <c r="E83" s="4" t="s">
        <v>720</v>
      </c>
      <c r="F83" s="4" t="s">
        <v>721</v>
      </c>
      <c r="G83" s="4" t="s">
        <v>1018</v>
      </c>
      <c r="H83" s="4" t="s">
        <v>1019</v>
      </c>
      <c r="I83" s="4" t="s">
        <v>1020</v>
      </c>
      <c r="J83" s="4" t="s">
        <v>661</v>
      </c>
      <c r="K83" s="4" t="s">
        <v>550</v>
      </c>
      <c r="L83" s="4" t="s">
        <v>562</v>
      </c>
    </row>
    <row r="84" spans="1:12">
      <c r="A84" s="4">
        <v>83</v>
      </c>
      <c r="B84" s="4" t="s">
        <v>96</v>
      </c>
      <c r="C84" s="4" t="s">
        <v>599</v>
      </c>
      <c r="D84" s="4" t="s">
        <v>600</v>
      </c>
      <c r="E84" s="4" t="s">
        <v>599</v>
      </c>
      <c r="F84" s="4" t="s">
        <v>600</v>
      </c>
      <c r="G84" s="4" t="s">
        <v>2964</v>
      </c>
      <c r="H84" s="4" t="s">
        <v>2965</v>
      </c>
      <c r="I84" s="4" t="s">
        <v>2966</v>
      </c>
      <c r="J84" s="4" t="s">
        <v>952</v>
      </c>
      <c r="K84" s="4" t="s">
        <v>550</v>
      </c>
      <c r="L84" s="4" t="s">
        <v>562</v>
      </c>
    </row>
    <row r="85" spans="1:12">
      <c r="A85" s="4">
        <v>84</v>
      </c>
      <c r="B85" s="4" t="s">
        <v>96</v>
      </c>
      <c r="C85" s="4" t="s">
        <v>599</v>
      </c>
      <c r="D85" s="4" t="s">
        <v>600</v>
      </c>
      <c r="E85" s="4" t="s">
        <v>599</v>
      </c>
      <c r="F85" s="4" t="s">
        <v>600</v>
      </c>
      <c r="G85" s="4" t="s">
        <v>1021</v>
      </c>
      <c r="H85" s="4" t="s">
        <v>1022</v>
      </c>
      <c r="I85" s="4" t="s">
        <v>1023</v>
      </c>
      <c r="J85" s="4" t="s">
        <v>1024</v>
      </c>
      <c r="K85" s="4" t="s">
        <v>551</v>
      </c>
      <c r="L85" s="4" t="s">
        <v>562</v>
      </c>
    </row>
    <row r="86" spans="1:12">
      <c r="A86" s="4">
        <v>85</v>
      </c>
      <c r="B86" s="4" t="s">
        <v>96</v>
      </c>
      <c r="C86" s="4" t="s">
        <v>599</v>
      </c>
      <c r="D86" s="4" t="s">
        <v>600</v>
      </c>
      <c r="E86" s="4" t="s">
        <v>599</v>
      </c>
      <c r="F86" s="4" t="s">
        <v>600</v>
      </c>
      <c r="G86" s="4" t="s">
        <v>1021</v>
      </c>
      <c r="H86" s="4" t="s">
        <v>1022</v>
      </c>
      <c r="I86" s="4" t="s">
        <v>1023</v>
      </c>
      <c r="J86" s="4" t="s">
        <v>1024</v>
      </c>
      <c r="K86" s="4" t="s">
        <v>555</v>
      </c>
      <c r="L86" s="4" t="s">
        <v>562</v>
      </c>
    </row>
    <row r="87" spans="1:12">
      <c r="A87" s="4">
        <v>86</v>
      </c>
      <c r="B87" s="4" t="s">
        <v>96</v>
      </c>
      <c r="C87" s="4" t="s">
        <v>599</v>
      </c>
      <c r="D87" s="4" t="s">
        <v>600</v>
      </c>
      <c r="E87" s="4" t="s">
        <v>599</v>
      </c>
      <c r="F87" s="4" t="s">
        <v>600</v>
      </c>
      <c r="G87" s="4" t="s">
        <v>1025</v>
      </c>
      <c r="H87" s="4" t="s">
        <v>1026</v>
      </c>
      <c r="I87" s="4" t="s">
        <v>1027</v>
      </c>
      <c r="J87" s="4" t="s">
        <v>889</v>
      </c>
      <c r="K87" s="4" t="s">
        <v>550</v>
      </c>
      <c r="L87" s="4" t="s">
        <v>562</v>
      </c>
    </row>
    <row r="88" spans="1:12">
      <c r="A88" s="4">
        <v>87</v>
      </c>
      <c r="B88" s="4" t="s">
        <v>96</v>
      </c>
      <c r="C88" s="4" t="s">
        <v>686</v>
      </c>
      <c r="D88" s="4" t="s">
        <v>687</v>
      </c>
      <c r="E88" s="4" t="s">
        <v>688</v>
      </c>
      <c r="F88" s="4" t="s">
        <v>689</v>
      </c>
      <c r="G88" s="4" t="s">
        <v>2967</v>
      </c>
      <c r="H88" s="4" t="s">
        <v>2968</v>
      </c>
      <c r="I88" s="4" t="s">
        <v>2969</v>
      </c>
      <c r="J88" s="4" t="s">
        <v>693</v>
      </c>
      <c r="K88" s="4" t="s">
        <v>550</v>
      </c>
      <c r="L88" s="4" t="s">
        <v>562</v>
      </c>
    </row>
    <row r="89" spans="1:12">
      <c r="A89" s="4">
        <v>88</v>
      </c>
      <c r="B89" s="4" t="s">
        <v>96</v>
      </c>
      <c r="C89" s="4" t="s">
        <v>733</v>
      </c>
      <c r="D89" s="4" t="s">
        <v>734</v>
      </c>
      <c r="E89" s="4" t="s">
        <v>735</v>
      </c>
      <c r="F89" s="4" t="s">
        <v>736</v>
      </c>
      <c r="G89" s="4" t="s">
        <v>737</v>
      </c>
      <c r="H89" s="4" t="s">
        <v>2970</v>
      </c>
      <c r="I89" s="4" t="s">
        <v>738</v>
      </c>
      <c r="J89" s="4" t="s">
        <v>739</v>
      </c>
      <c r="K89" s="4" t="s">
        <v>550</v>
      </c>
      <c r="L89" s="4" t="s">
        <v>562</v>
      </c>
    </row>
    <row r="90" spans="1:12">
      <c r="A90" s="4">
        <v>89</v>
      </c>
      <c r="B90" s="4" t="s">
        <v>96</v>
      </c>
      <c r="C90" s="4" t="s">
        <v>599</v>
      </c>
      <c r="D90" s="4" t="s">
        <v>600</v>
      </c>
      <c r="E90" s="4" t="s">
        <v>599</v>
      </c>
      <c r="F90" s="4" t="s">
        <v>600</v>
      </c>
      <c r="G90" s="4" t="s">
        <v>1028</v>
      </c>
      <c r="H90" s="4" t="s">
        <v>2971</v>
      </c>
      <c r="I90" s="4" t="s">
        <v>1029</v>
      </c>
      <c r="J90" s="4" t="s">
        <v>607</v>
      </c>
      <c r="K90" s="4" t="s">
        <v>550</v>
      </c>
      <c r="L90" s="4" t="s">
        <v>562</v>
      </c>
    </row>
    <row r="91" spans="1:12">
      <c r="A91" s="4">
        <v>90</v>
      </c>
      <c r="B91" s="4" t="s">
        <v>96</v>
      </c>
      <c r="C91" s="4" t="s">
        <v>599</v>
      </c>
      <c r="D91" s="4" t="s">
        <v>600</v>
      </c>
      <c r="E91" s="4" t="s">
        <v>599</v>
      </c>
      <c r="F91" s="4" t="s">
        <v>600</v>
      </c>
      <c r="G91" s="4" t="s">
        <v>1030</v>
      </c>
      <c r="H91" s="4" t="s">
        <v>1031</v>
      </c>
      <c r="I91" s="4" t="s">
        <v>1032</v>
      </c>
      <c r="J91" s="4" t="s">
        <v>1033</v>
      </c>
      <c r="K91" s="4" t="s">
        <v>550</v>
      </c>
      <c r="L91" s="4" t="s">
        <v>562</v>
      </c>
    </row>
    <row r="92" spans="1:12">
      <c r="A92" s="4">
        <v>91</v>
      </c>
      <c r="B92" s="4" t="s">
        <v>96</v>
      </c>
      <c r="C92" s="4" t="s">
        <v>654</v>
      </c>
      <c r="D92" s="4" t="s">
        <v>655</v>
      </c>
      <c r="E92" s="4" t="s">
        <v>1034</v>
      </c>
      <c r="F92" s="4" t="s">
        <v>1035</v>
      </c>
      <c r="G92" s="4" t="s">
        <v>1036</v>
      </c>
      <c r="H92" s="4" t="s">
        <v>1037</v>
      </c>
      <c r="I92" s="4" t="s">
        <v>1038</v>
      </c>
      <c r="J92" s="4" t="s">
        <v>661</v>
      </c>
      <c r="K92" s="4" t="s">
        <v>550</v>
      </c>
      <c r="L92" s="4" t="s">
        <v>562</v>
      </c>
    </row>
    <row r="93" spans="1:12">
      <c r="A93" s="4">
        <v>92</v>
      </c>
      <c r="B93" s="4" t="s">
        <v>96</v>
      </c>
      <c r="C93" s="4" t="s">
        <v>686</v>
      </c>
      <c r="D93" s="4" t="s">
        <v>687</v>
      </c>
      <c r="E93" s="4" t="s">
        <v>1039</v>
      </c>
      <c r="F93" s="4" t="s">
        <v>1040</v>
      </c>
      <c r="G93" s="4" t="s">
        <v>1041</v>
      </c>
      <c r="H93" s="4" t="s">
        <v>1042</v>
      </c>
      <c r="I93" s="4" t="s">
        <v>1043</v>
      </c>
      <c r="J93" s="4" t="s">
        <v>693</v>
      </c>
      <c r="K93" s="4" t="s">
        <v>550</v>
      </c>
      <c r="L93" s="4" t="s">
        <v>562</v>
      </c>
    </row>
    <row r="94" spans="1:12">
      <c r="A94" s="4">
        <v>93</v>
      </c>
      <c r="B94" s="4" t="s">
        <v>96</v>
      </c>
      <c r="C94" s="4" t="s">
        <v>631</v>
      </c>
      <c r="D94" s="4" t="s">
        <v>632</v>
      </c>
      <c r="E94" s="4" t="s">
        <v>1045</v>
      </c>
      <c r="F94" s="4" t="s">
        <v>1046</v>
      </c>
      <c r="G94" s="4" t="s">
        <v>1047</v>
      </c>
      <c r="H94" s="4" t="s">
        <v>1048</v>
      </c>
      <c r="I94" s="4" t="s">
        <v>1049</v>
      </c>
      <c r="J94" s="4" t="s">
        <v>638</v>
      </c>
      <c r="K94" s="4" t="s">
        <v>550</v>
      </c>
      <c r="L94" s="4" t="s">
        <v>562</v>
      </c>
    </row>
    <row r="95" spans="1:12">
      <c r="A95" s="4">
        <v>94</v>
      </c>
      <c r="B95" s="4" t="s">
        <v>96</v>
      </c>
      <c r="C95" s="4" t="s">
        <v>1052</v>
      </c>
      <c r="D95" s="4" t="s">
        <v>1053</v>
      </c>
      <c r="E95" s="4" t="s">
        <v>1054</v>
      </c>
      <c r="F95" s="4" t="s">
        <v>1055</v>
      </c>
      <c r="G95" s="4" t="s">
        <v>1056</v>
      </c>
      <c r="H95" s="4" t="s">
        <v>2972</v>
      </c>
      <c r="I95" s="4" t="s">
        <v>1057</v>
      </c>
      <c r="J95" s="4" t="s">
        <v>1058</v>
      </c>
      <c r="K95" s="4" t="s">
        <v>550</v>
      </c>
      <c r="L95" s="4" t="s">
        <v>562</v>
      </c>
    </row>
    <row r="96" spans="1:12">
      <c r="A96" s="4">
        <v>95</v>
      </c>
      <c r="B96" s="4" t="s">
        <v>96</v>
      </c>
      <c r="C96" s="4" t="s">
        <v>740</v>
      </c>
      <c r="D96" s="4" t="s">
        <v>741</v>
      </c>
      <c r="E96" s="4" t="s">
        <v>1059</v>
      </c>
      <c r="F96" s="4" t="s">
        <v>1060</v>
      </c>
      <c r="G96" s="4" t="s">
        <v>1061</v>
      </c>
      <c r="H96" s="4" t="s">
        <v>1062</v>
      </c>
      <c r="I96" s="4" t="s">
        <v>1063</v>
      </c>
      <c r="J96" s="4" t="s">
        <v>747</v>
      </c>
      <c r="K96" s="4" t="s">
        <v>555</v>
      </c>
      <c r="L96" s="4" t="s">
        <v>562</v>
      </c>
    </row>
    <row r="97" spans="1:12">
      <c r="A97" s="4">
        <v>96</v>
      </c>
      <c r="B97" s="4" t="s">
        <v>96</v>
      </c>
      <c r="C97" s="4" t="s">
        <v>1066</v>
      </c>
      <c r="D97" s="4" t="s">
        <v>1067</v>
      </c>
      <c r="E97" s="4" t="s">
        <v>1068</v>
      </c>
      <c r="F97" s="4" t="s">
        <v>1069</v>
      </c>
      <c r="G97" s="4" t="s">
        <v>1070</v>
      </c>
      <c r="H97" s="4" t="s">
        <v>1071</v>
      </c>
      <c r="I97" s="4" t="s">
        <v>1072</v>
      </c>
      <c r="J97" s="4" t="s">
        <v>1073</v>
      </c>
      <c r="K97" s="4" t="s">
        <v>555</v>
      </c>
      <c r="L97" s="4" t="s">
        <v>562</v>
      </c>
    </row>
    <row r="98" spans="1:12">
      <c r="A98" s="4">
        <v>97</v>
      </c>
      <c r="B98" s="4" t="s">
        <v>96</v>
      </c>
      <c r="C98" s="4" t="s">
        <v>654</v>
      </c>
      <c r="D98" s="4" t="s">
        <v>655</v>
      </c>
      <c r="E98" s="4" t="s">
        <v>1074</v>
      </c>
      <c r="F98" s="4" t="s">
        <v>1075</v>
      </c>
      <c r="G98" s="4" t="s">
        <v>1076</v>
      </c>
      <c r="H98" s="4" t="s">
        <v>1077</v>
      </c>
      <c r="I98" s="4" t="s">
        <v>1078</v>
      </c>
      <c r="J98" s="4" t="s">
        <v>661</v>
      </c>
      <c r="K98" s="4" t="s">
        <v>550</v>
      </c>
      <c r="L98" s="4" t="s">
        <v>562</v>
      </c>
    </row>
    <row r="99" spans="1:12">
      <c r="A99" s="4">
        <v>98</v>
      </c>
      <c r="B99" s="4" t="s">
        <v>96</v>
      </c>
      <c r="C99" s="4" t="s">
        <v>608</v>
      </c>
      <c r="D99" s="4" t="s">
        <v>609</v>
      </c>
      <c r="E99" s="4" t="s">
        <v>1084</v>
      </c>
      <c r="F99" s="4" t="s">
        <v>1085</v>
      </c>
      <c r="G99" s="4" t="s">
        <v>1086</v>
      </c>
      <c r="H99" s="4" t="s">
        <v>2973</v>
      </c>
      <c r="I99" s="4" t="s">
        <v>1087</v>
      </c>
      <c r="J99" s="4" t="s">
        <v>813</v>
      </c>
      <c r="K99" s="4" t="s">
        <v>550</v>
      </c>
      <c r="L99" s="4" t="s">
        <v>562</v>
      </c>
    </row>
    <row r="100" spans="1:12">
      <c r="A100" s="4">
        <v>99</v>
      </c>
      <c r="B100" s="4" t="s">
        <v>96</v>
      </c>
      <c r="C100" s="4" t="s">
        <v>1088</v>
      </c>
      <c r="D100" s="4" t="s">
        <v>1089</v>
      </c>
      <c r="E100" s="4" t="s">
        <v>1090</v>
      </c>
      <c r="F100" s="4" t="s">
        <v>1091</v>
      </c>
      <c r="G100" s="4" t="s">
        <v>1092</v>
      </c>
      <c r="H100" s="4" t="s">
        <v>1093</v>
      </c>
      <c r="I100" s="4" t="s">
        <v>1094</v>
      </c>
      <c r="J100" s="4" t="s">
        <v>1095</v>
      </c>
      <c r="K100" s="4" t="s">
        <v>550</v>
      </c>
      <c r="L100" s="4" t="s">
        <v>562</v>
      </c>
    </row>
    <row r="101" spans="1:12">
      <c r="A101" s="4">
        <v>100</v>
      </c>
      <c r="B101" s="4" t="s">
        <v>96</v>
      </c>
      <c r="C101" s="4" t="s">
        <v>1079</v>
      </c>
      <c r="D101" s="4" t="s">
        <v>1080</v>
      </c>
      <c r="E101" s="4" t="s">
        <v>1081</v>
      </c>
      <c r="F101" s="4" t="s">
        <v>1082</v>
      </c>
      <c r="G101" s="4" t="s">
        <v>1096</v>
      </c>
      <c r="H101" s="4" t="s">
        <v>1097</v>
      </c>
      <c r="I101" s="4" t="s">
        <v>1098</v>
      </c>
      <c r="J101" s="4" t="s">
        <v>1083</v>
      </c>
      <c r="K101" s="4" t="s">
        <v>559</v>
      </c>
      <c r="L101" s="4" t="s">
        <v>562</v>
      </c>
    </row>
    <row r="102" spans="1:12">
      <c r="A102" s="4">
        <v>101</v>
      </c>
      <c r="B102" s="4" t="s">
        <v>96</v>
      </c>
      <c r="C102" s="4" t="s">
        <v>1106</v>
      </c>
      <c r="D102" s="4" t="s">
        <v>1107</v>
      </c>
      <c r="E102" s="4" t="s">
        <v>1108</v>
      </c>
      <c r="F102" s="4" t="s">
        <v>1109</v>
      </c>
      <c r="G102" s="4" t="s">
        <v>1110</v>
      </c>
      <c r="H102" s="4" t="s">
        <v>558</v>
      </c>
      <c r="I102" s="4" t="s">
        <v>1111</v>
      </c>
      <c r="J102" s="4" t="s">
        <v>1112</v>
      </c>
      <c r="K102" s="4" t="s">
        <v>550</v>
      </c>
      <c r="L102" s="4" t="s">
        <v>562</v>
      </c>
    </row>
    <row r="103" spans="1:12">
      <c r="A103" s="4">
        <v>102</v>
      </c>
      <c r="B103" s="4" t="s">
        <v>96</v>
      </c>
      <c r="C103" s="4" t="s">
        <v>1099</v>
      </c>
      <c r="D103" s="4" t="s">
        <v>1100</v>
      </c>
      <c r="E103" s="4" t="s">
        <v>1101</v>
      </c>
      <c r="F103" s="4" t="s">
        <v>1102</v>
      </c>
      <c r="G103" s="4" t="s">
        <v>1103</v>
      </c>
      <c r="H103" s="4" t="s">
        <v>2974</v>
      </c>
      <c r="I103" s="4" t="s">
        <v>1104</v>
      </c>
      <c r="J103" s="4" t="s">
        <v>1105</v>
      </c>
      <c r="K103" s="4" t="s">
        <v>550</v>
      </c>
      <c r="L103" s="4" t="s">
        <v>562</v>
      </c>
    </row>
    <row r="104" spans="1:12">
      <c r="A104" s="4">
        <v>103</v>
      </c>
      <c r="B104" s="4" t="s">
        <v>96</v>
      </c>
      <c r="C104" s="4" t="s">
        <v>1117</v>
      </c>
      <c r="D104" s="4" t="s">
        <v>1118</v>
      </c>
      <c r="E104" s="4" t="s">
        <v>1119</v>
      </c>
      <c r="F104" s="4" t="s">
        <v>1120</v>
      </c>
      <c r="G104" s="4" t="s">
        <v>1121</v>
      </c>
      <c r="H104" s="4" t="s">
        <v>2975</v>
      </c>
      <c r="I104" s="4" t="s">
        <v>1122</v>
      </c>
      <c r="J104" s="4" t="s">
        <v>760</v>
      </c>
      <c r="K104" s="4" t="s">
        <v>550</v>
      </c>
      <c r="L104" s="4" t="s">
        <v>562</v>
      </c>
    </row>
    <row r="105" spans="1:12">
      <c r="A105" s="4">
        <v>104</v>
      </c>
      <c r="B105" s="4" t="s">
        <v>96</v>
      </c>
      <c r="C105" s="4" t="s">
        <v>662</v>
      </c>
      <c r="D105" s="4" t="s">
        <v>663</v>
      </c>
      <c r="E105" s="4" t="s">
        <v>1113</v>
      </c>
      <c r="F105" s="4" t="s">
        <v>1114</v>
      </c>
      <c r="G105" s="4" t="s">
        <v>1115</v>
      </c>
      <c r="H105" s="4" t="s">
        <v>2976</v>
      </c>
      <c r="I105" s="4" t="s">
        <v>1116</v>
      </c>
      <c r="J105" s="4" t="s">
        <v>669</v>
      </c>
      <c r="K105" s="4" t="s">
        <v>559</v>
      </c>
      <c r="L105" s="4" t="s">
        <v>562</v>
      </c>
    </row>
    <row r="106" spans="1:12">
      <c r="A106" s="4">
        <v>105</v>
      </c>
      <c r="B106" s="4" t="s">
        <v>96</v>
      </c>
      <c r="C106" s="4" t="s">
        <v>662</v>
      </c>
      <c r="D106" s="4" t="s">
        <v>663</v>
      </c>
      <c r="E106" s="4" t="s">
        <v>1123</v>
      </c>
      <c r="F106" s="4" t="s">
        <v>1124</v>
      </c>
      <c r="G106" s="4" t="s">
        <v>1125</v>
      </c>
      <c r="H106" s="4" t="s">
        <v>1126</v>
      </c>
      <c r="I106" s="4" t="s">
        <v>1127</v>
      </c>
      <c r="J106" s="4" t="s">
        <v>669</v>
      </c>
      <c r="K106" s="4" t="s">
        <v>550</v>
      </c>
      <c r="L106" s="4" t="s">
        <v>562</v>
      </c>
    </row>
    <row r="107" spans="1:12">
      <c r="A107" s="4">
        <v>106</v>
      </c>
      <c r="B107" s="4" t="s">
        <v>96</v>
      </c>
      <c r="C107" s="4" t="s">
        <v>1128</v>
      </c>
      <c r="D107" s="4" t="s">
        <v>1129</v>
      </c>
      <c r="E107" s="4" t="s">
        <v>1130</v>
      </c>
      <c r="F107" s="4" t="s">
        <v>1131</v>
      </c>
      <c r="G107" s="4" t="s">
        <v>1132</v>
      </c>
      <c r="H107" s="4" t="s">
        <v>1133</v>
      </c>
      <c r="I107" s="4" t="s">
        <v>1134</v>
      </c>
      <c r="J107" s="4" t="s">
        <v>1135</v>
      </c>
      <c r="K107" s="4" t="s">
        <v>550</v>
      </c>
      <c r="L107" s="4" t="s">
        <v>562</v>
      </c>
    </row>
    <row r="108" spans="1:12">
      <c r="A108" s="4">
        <v>107</v>
      </c>
      <c r="B108" s="4" t="s">
        <v>96</v>
      </c>
      <c r="C108" s="4" t="s">
        <v>1136</v>
      </c>
      <c r="D108" s="4" t="s">
        <v>1137</v>
      </c>
      <c r="E108" s="4" t="s">
        <v>1136</v>
      </c>
      <c r="F108" s="4" t="s">
        <v>1137</v>
      </c>
      <c r="G108" s="4" t="s">
        <v>1138</v>
      </c>
      <c r="H108" s="4" t="s">
        <v>1139</v>
      </c>
      <c r="I108" s="4" t="s">
        <v>1140</v>
      </c>
      <c r="J108" s="4" t="s">
        <v>1141</v>
      </c>
      <c r="K108" s="4" t="s">
        <v>559</v>
      </c>
      <c r="L108" s="4" t="s">
        <v>562</v>
      </c>
    </row>
    <row r="109" spans="1:12">
      <c r="A109" s="4">
        <v>108</v>
      </c>
      <c r="B109" s="4" t="s">
        <v>96</v>
      </c>
      <c r="C109" s="4" t="s">
        <v>710</v>
      </c>
      <c r="D109" s="4" t="s">
        <v>711</v>
      </c>
      <c r="E109" s="4" t="s">
        <v>712</v>
      </c>
      <c r="F109" s="4" t="s">
        <v>713</v>
      </c>
      <c r="G109" s="4" t="s">
        <v>1142</v>
      </c>
      <c r="H109" s="4" t="s">
        <v>1143</v>
      </c>
      <c r="I109" s="4" t="s">
        <v>1144</v>
      </c>
      <c r="J109" s="4" t="s">
        <v>839</v>
      </c>
      <c r="K109" s="4" t="s">
        <v>551</v>
      </c>
      <c r="L109" s="4" t="s">
        <v>562</v>
      </c>
    </row>
    <row r="110" spans="1:12">
      <c r="A110" s="4">
        <v>109</v>
      </c>
      <c r="B110" s="4" t="s">
        <v>96</v>
      </c>
      <c r="C110" s="4" t="s">
        <v>710</v>
      </c>
      <c r="D110" s="4" t="s">
        <v>711</v>
      </c>
      <c r="E110" s="4" t="s">
        <v>712</v>
      </c>
      <c r="F110" s="4" t="s">
        <v>713</v>
      </c>
      <c r="G110" s="4" t="s">
        <v>1142</v>
      </c>
      <c r="H110" s="4" t="s">
        <v>1143</v>
      </c>
      <c r="I110" s="4" t="s">
        <v>1144</v>
      </c>
      <c r="J110" s="4" t="s">
        <v>839</v>
      </c>
      <c r="K110" s="4" t="s">
        <v>555</v>
      </c>
      <c r="L110" s="4" t="s">
        <v>562</v>
      </c>
    </row>
    <row r="111" spans="1:12">
      <c r="A111" s="4">
        <v>110</v>
      </c>
      <c r="B111" s="4" t="s">
        <v>96</v>
      </c>
      <c r="C111" s="4" t="s">
        <v>686</v>
      </c>
      <c r="D111" s="4" t="s">
        <v>687</v>
      </c>
      <c r="E111" s="4" t="s">
        <v>688</v>
      </c>
      <c r="F111" s="4" t="s">
        <v>689</v>
      </c>
      <c r="G111" s="4" t="s">
        <v>1149</v>
      </c>
      <c r="H111" s="4" t="s">
        <v>1146</v>
      </c>
      <c r="I111" s="4" t="s">
        <v>1147</v>
      </c>
      <c r="J111" s="4" t="s">
        <v>693</v>
      </c>
      <c r="K111" s="4" t="s">
        <v>550</v>
      </c>
      <c r="L111" s="4" t="s">
        <v>562</v>
      </c>
    </row>
    <row r="112" spans="1:12">
      <c r="A112" s="4">
        <v>111</v>
      </c>
      <c r="B112" s="4" t="s">
        <v>96</v>
      </c>
      <c r="C112" s="4" t="s">
        <v>686</v>
      </c>
      <c r="D112" s="4" t="s">
        <v>687</v>
      </c>
      <c r="E112" s="4" t="s">
        <v>688</v>
      </c>
      <c r="F112" s="4" t="s">
        <v>689</v>
      </c>
      <c r="G112" s="4" t="s">
        <v>1145</v>
      </c>
      <c r="H112" s="4" t="s">
        <v>1146</v>
      </c>
      <c r="I112" s="4" t="s">
        <v>1147</v>
      </c>
      <c r="J112" s="4" t="s">
        <v>1148</v>
      </c>
      <c r="K112" s="4" t="s">
        <v>550</v>
      </c>
      <c r="L112" s="4" t="s">
        <v>562</v>
      </c>
    </row>
    <row r="113" spans="1:12">
      <c r="A113" s="4">
        <v>112</v>
      </c>
      <c r="B113" s="4" t="s">
        <v>96</v>
      </c>
      <c r="C113" s="4" t="s">
        <v>686</v>
      </c>
      <c r="D113" s="4" t="s">
        <v>687</v>
      </c>
      <c r="E113" s="4" t="s">
        <v>688</v>
      </c>
      <c r="F113" s="4" t="s">
        <v>689</v>
      </c>
      <c r="G113" s="4" t="s">
        <v>1149</v>
      </c>
      <c r="H113" s="4" t="s">
        <v>1146</v>
      </c>
      <c r="I113" s="4" t="s">
        <v>1147</v>
      </c>
      <c r="J113" s="4" t="s">
        <v>693</v>
      </c>
      <c r="K113" s="4" t="s">
        <v>551</v>
      </c>
      <c r="L113" s="4" t="s">
        <v>562</v>
      </c>
    </row>
    <row r="114" spans="1:12">
      <c r="A114" s="4">
        <v>113</v>
      </c>
      <c r="B114" s="4" t="s">
        <v>96</v>
      </c>
      <c r="C114" s="4" t="s">
        <v>599</v>
      </c>
      <c r="D114" s="4" t="s">
        <v>600</v>
      </c>
      <c r="E114" s="4" t="s">
        <v>599</v>
      </c>
      <c r="F114" s="4" t="s">
        <v>600</v>
      </c>
      <c r="G114" s="4" t="s">
        <v>2977</v>
      </c>
      <c r="H114" s="4" t="s">
        <v>2978</v>
      </c>
      <c r="I114" s="4" t="s">
        <v>2979</v>
      </c>
      <c r="J114" s="4" t="s">
        <v>952</v>
      </c>
      <c r="K114" s="4" t="s">
        <v>550</v>
      </c>
      <c r="L114" s="4" t="s">
        <v>562</v>
      </c>
    </row>
    <row r="115" spans="1:12">
      <c r="A115" s="4">
        <v>114</v>
      </c>
      <c r="B115" s="4" t="s">
        <v>96</v>
      </c>
      <c r="C115" s="4" t="s">
        <v>710</v>
      </c>
      <c r="D115" s="4" t="s">
        <v>711</v>
      </c>
      <c r="E115" s="4" t="s">
        <v>834</v>
      </c>
      <c r="F115" s="4" t="s">
        <v>835</v>
      </c>
      <c r="G115" s="4" t="s">
        <v>1150</v>
      </c>
      <c r="H115" s="4" t="s">
        <v>1151</v>
      </c>
      <c r="I115" s="4" t="s">
        <v>1152</v>
      </c>
      <c r="J115" s="4" t="s">
        <v>839</v>
      </c>
      <c r="K115" s="4" t="s">
        <v>550</v>
      </c>
      <c r="L115" s="4" t="s">
        <v>562</v>
      </c>
    </row>
    <row r="116" spans="1:12">
      <c r="A116" s="4">
        <v>115</v>
      </c>
      <c r="B116" s="4" t="s">
        <v>96</v>
      </c>
      <c r="C116" s="4" t="s">
        <v>662</v>
      </c>
      <c r="D116" s="4" t="s">
        <v>663</v>
      </c>
      <c r="E116" s="4" t="s">
        <v>1113</v>
      </c>
      <c r="F116" s="4" t="s">
        <v>1114</v>
      </c>
      <c r="G116" s="4" t="s">
        <v>1153</v>
      </c>
      <c r="H116" s="4" t="s">
        <v>1154</v>
      </c>
      <c r="I116" s="4" t="s">
        <v>1155</v>
      </c>
      <c r="J116" s="4" t="s">
        <v>924</v>
      </c>
      <c r="K116" s="4" t="s">
        <v>555</v>
      </c>
      <c r="L116" s="4" t="s">
        <v>562</v>
      </c>
    </row>
    <row r="117" spans="1:12">
      <c r="A117" s="4">
        <v>116</v>
      </c>
      <c r="B117" s="4" t="s">
        <v>96</v>
      </c>
      <c r="C117" s="4" t="s">
        <v>662</v>
      </c>
      <c r="D117" s="4" t="s">
        <v>663</v>
      </c>
      <c r="E117" s="4" t="s">
        <v>1113</v>
      </c>
      <c r="F117" s="4" t="s">
        <v>1114</v>
      </c>
      <c r="G117" s="4" t="s">
        <v>1153</v>
      </c>
      <c r="H117" s="4" t="s">
        <v>1154</v>
      </c>
      <c r="I117" s="4" t="s">
        <v>1155</v>
      </c>
      <c r="J117" s="4" t="s">
        <v>924</v>
      </c>
      <c r="K117" s="4" t="s">
        <v>551</v>
      </c>
      <c r="L117" s="4" t="s">
        <v>562</v>
      </c>
    </row>
    <row r="118" spans="1:12">
      <c r="A118" s="4">
        <v>117</v>
      </c>
      <c r="B118" s="4" t="s">
        <v>96</v>
      </c>
      <c r="C118" s="4" t="s">
        <v>1156</v>
      </c>
      <c r="D118" s="4" t="s">
        <v>1157</v>
      </c>
      <c r="E118" s="4" t="s">
        <v>1158</v>
      </c>
      <c r="F118" s="4" t="s">
        <v>1159</v>
      </c>
      <c r="G118" s="4" t="s">
        <v>1160</v>
      </c>
      <c r="H118" s="4" t="s">
        <v>1161</v>
      </c>
      <c r="I118" s="4" t="s">
        <v>1162</v>
      </c>
      <c r="J118" s="4" t="s">
        <v>1163</v>
      </c>
      <c r="K118" s="4" t="s">
        <v>550</v>
      </c>
      <c r="L118" s="4" t="s">
        <v>562</v>
      </c>
    </row>
    <row r="119" spans="1:12">
      <c r="A119" s="4">
        <v>118</v>
      </c>
      <c r="B119" s="4" t="s">
        <v>96</v>
      </c>
      <c r="C119" s="4" t="s">
        <v>706</v>
      </c>
      <c r="D119" s="4" t="s">
        <v>707</v>
      </c>
      <c r="E119" s="4" t="s">
        <v>706</v>
      </c>
      <c r="F119" s="4" t="s">
        <v>707</v>
      </c>
      <c r="G119" s="4" t="s">
        <v>708</v>
      </c>
      <c r="H119" s="4" t="s">
        <v>2980</v>
      </c>
      <c r="I119" s="4" t="s">
        <v>2981</v>
      </c>
      <c r="J119" s="4" t="s">
        <v>709</v>
      </c>
      <c r="K119" s="4" t="s">
        <v>550</v>
      </c>
      <c r="L119" s="4" t="s">
        <v>562</v>
      </c>
    </row>
    <row r="120" spans="1:12">
      <c r="A120" s="4">
        <v>119</v>
      </c>
      <c r="B120" s="4" t="s">
        <v>96</v>
      </c>
      <c r="C120" s="4" t="s">
        <v>873</v>
      </c>
      <c r="D120" s="4" t="s">
        <v>874</v>
      </c>
      <c r="E120" s="4" t="s">
        <v>875</v>
      </c>
      <c r="F120" s="4" t="s">
        <v>876</v>
      </c>
      <c r="G120" s="4" t="s">
        <v>1164</v>
      </c>
      <c r="H120" s="4" t="s">
        <v>1165</v>
      </c>
      <c r="I120" s="4" t="s">
        <v>1166</v>
      </c>
      <c r="J120" s="4" t="s">
        <v>880</v>
      </c>
      <c r="K120" s="4" t="s">
        <v>550</v>
      </c>
      <c r="L120" s="4" t="s">
        <v>562</v>
      </c>
    </row>
    <row r="121" spans="1:12">
      <c r="A121" s="4">
        <v>120</v>
      </c>
      <c r="B121" s="4" t="s">
        <v>96</v>
      </c>
      <c r="C121" s="4" t="s">
        <v>599</v>
      </c>
      <c r="D121" s="4" t="s">
        <v>600</v>
      </c>
      <c r="E121" s="4" t="s">
        <v>599</v>
      </c>
      <c r="F121" s="4" t="s">
        <v>600</v>
      </c>
      <c r="G121" s="4" t="s">
        <v>1167</v>
      </c>
      <c r="H121" s="4" t="s">
        <v>1168</v>
      </c>
      <c r="I121" s="4" t="s">
        <v>1169</v>
      </c>
      <c r="J121" s="4" t="s">
        <v>705</v>
      </c>
      <c r="K121" s="4" t="s">
        <v>518</v>
      </c>
      <c r="L121" s="4" t="s">
        <v>562</v>
      </c>
    </row>
    <row r="122" spans="1:12">
      <c r="A122" s="4">
        <v>121</v>
      </c>
      <c r="B122" s="4" t="s">
        <v>96</v>
      </c>
      <c r="C122" s="4" t="s">
        <v>1170</v>
      </c>
      <c r="D122" s="4" t="s">
        <v>1171</v>
      </c>
      <c r="E122" s="4" t="s">
        <v>1172</v>
      </c>
      <c r="F122" s="4" t="s">
        <v>1173</v>
      </c>
      <c r="G122" s="4" t="s">
        <v>1174</v>
      </c>
      <c r="H122" s="4" t="s">
        <v>1175</v>
      </c>
      <c r="I122" s="4" t="s">
        <v>1176</v>
      </c>
      <c r="J122" s="4" t="s">
        <v>1177</v>
      </c>
      <c r="K122" s="4" t="s">
        <v>550</v>
      </c>
      <c r="L122" s="4" t="s">
        <v>562</v>
      </c>
    </row>
    <row r="123" spans="1:12">
      <c r="A123" s="4">
        <v>122</v>
      </c>
      <c r="B123" s="4" t="s">
        <v>96</v>
      </c>
      <c r="C123" s="4" t="s">
        <v>804</v>
      </c>
      <c r="D123" s="4" t="s">
        <v>805</v>
      </c>
      <c r="E123" s="4" t="s">
        <v>1178</v>
      </c>
      <c r="F123" s="4" t="s">
        <v>1179</v>
      </c>
      <c r="G123" s="4" t="s">
        <v>1180</v>
      </c>
      <c r="H123" s="4" t="s">
        <v>1181</v>
      </c>
      <c r="I123" s="4" t="s">
        <v>1182</v>
      </c>
      <c r="J123" s="4" t="s">
        <v>810</v>
      </c>
      <c r="K123" s="4" t="s">
        <v>550</v>
      </c>
      <c r="L123" s="4" t="s">
        <v>562</v>
      </c>
    </row>
    <row r="124" spans="1:12">
      <c r="A124" s="4">
        <v>123</v>
      </c>
      <c r="B124" s="4" t="s">
        <v>96</v>
      </c>
      <c r="C124" s="4" t="s">
        <v>804</v>
      </c>
      <c r="D124" s="4" t="s">
        <v>805</v>
      </c>
      <c r="E124" s="4" t="s">
        <v>1183</v>
      </c>
      <c r="F124" s="4" t="s">
        <v>1184</v>
      </c>
      <c r="G124" s="4" t="s">
        <v>1185</v>
      </c>
      <c r="H124" s="4" t="s">
        <v>1186</v>
      </c>
      <c r="I124" s="4" t="s">
        <v>1187</v>
      </c>
      <c r="J124" s="4" t="s">
        <v>810</v>
      </c>
      <c r="K124" s="4" t="s">
        <v>550</v>
      </c>
      <c r="L124" s="4" t="s">
        <v>562</v>
      </c>
    </row>
    <row r="125" spans="1:12">
      <c r="A125" s="4">
        <v>124</v>
      </c>
      <c r="B125" s="4" t="s">
        <v>96</v>
      </c>
      <c r="C125" s="4" t="s">
        <v>2184</v>
      </c>
      <c r="D125" s="4" t="s">
        <v>2185</v>
      </c>
      <c r="E125" s="4" t="s">
        <v>2192</v>
      </c>
      <c r="F125" s="4" t="s">
        <v>2193</v>
      </c>
      <c r="G125" s="4" t="s">
        <v>2982</v>
      </c>
      <c r="H125" s="4" t="s">
        <v>2983</v>
      </c>
      <c r="I125" s="4" t="s">
        <v>2984</v>
      </c>
      <c r="J125" s="4" t="s">
        <v>2949</v>
      </c>
      <c r="K125" s="4" t="s">
        <v>550</v>
      </c>
      <c r="L125" s="4" t="s">
        <v>562</v>
      </c>
    </row>
    <row r="126" spans="1:12">
      <c r="A126" s="4">
        <v>125</v>
      </c>
      <c r="B126" s="4" t="s">
        <v>96</v>
      </c>
      <c r="C126" s="4" t="s">
        <v>1079</v>
      </c>
      <c r="D126" s="4" t="s">
        <v>1080</v>
      </c>
      <c r="E126" s="4" t="s">
        <v>1188</v>
      </c>
      <c r="F126" s="4" t="s">
        <v>1189</v>
      </c>
      <c r="G126" s="4" t="s">
        <v>1190</v>
      </c>
      <c r="H126" s="4" t="s">
        <v>1191</v>
      </c>
      <c r="I126" s="4" t="s">
        <v>1192</v>
      </c>
      <c r="J126" s="4" t="s">
        <v>1083</v>
      </c>
      <c r="K126" s="4" t="s">
        <v>559</v>
      </c>
      <c r="L126" s="4" t="s">
        <v>562</v>
      </c>
    </row>
    <row r="127" spans="1:12">
      <c r="A127" s="4">
        <v>126</v>
      </c>
      <c r="B127" s="4" t="s">
        <v>96</v>
      </c>
      <c r="C127" s="4" t="s">
        <v>646</v>
      </c>
      <c r="D127" s="4" t="s">
        <v>647</v>
      </c>
      <c r="E127" s="4" t="s">
        <v>1193</v>
      </c>
      <c r="F127" s="4" t="s">
        <v>1194</v>
      </c>
      <c r="G127" s="4" t="s">
        <v>1195</v>
      </c>
      <c r="H127" s="4" t="s">
        <v>1196</v>
      </c>
      <c r="I127" s="4" t="s">
        <v>1197</v>
      </c>
      <c r="J127" s="4" t="s">
        <v>653</v>
      </c>
      <c r="K127" s="4" t="s">
        <v>550</v>
      </c>
      <c r="L127" s="4" t="s">
        <v>562</v>
      </c>
    </row>
    <row r="128" spans="1:12">
      <c r="A128" s="4">
        <v>127</v>
      </c>
      <c r="B128" s="4" t="s">
        <v>96</v>
      </c>
      <c r="C128" s="4" t="s">
        <v>599</v>
      </c>
      <c r="D128" s="4" t="s">
        <v>600</v>
      </c>
      <c r="E128" s="4" t="s">
        <v>599</v>
      </c>
      <c r="F128" s="4" t="s">
        <v>600</v>
      </c>
      <c r="G128" s="4" t="s">
        <v>2985</v>
      </c>
      <c r="H128" s="4" t="s">
        <v>2986</v>
      </c>
      <c r="I128" s="4" t="s">
        <v>2987</v>
      </c>
      <c r="J128" s="4" t="s">
        <v>915</v>
      </c>
      <c r="K128" s="4" t="s">
        <v>550</v>
      </c>
      <c r="L128" s="4" t="s">
        <v>562</v>
      </c>
    </row>
    <row r="129" spans="1:12">
      <c r="A129" s="4">
        <v>128</v>
      </c>
      <c r="B129" s="4" t="s">
        <v>96</v>
      </c>
      <c r="C129" s="4" t="s">
        <v>1198</v>
      </c>
      <c r="D129" s="4" t="s">
        <v>1199</v>
      </c>
      <c r="E129" s="4" t="s">
        <v>1200</v>
      </c>
      <c r="F129" s="4" t="s">
        <v>1201</v>
      </c>
      <c r="G129" s="4" t="s">
        <v>1202</v>
      </c>
      <c r="H129" s="4" t="s">
        <v>1203</v>
      </c>
      <c r="I129" s="4" t="s">
        <v>1204</v>
      </c>
      <c r="J129" s="4" t="s">
        <v>1205</v>
      </c>
      <c r="K129" s="4" t="s">
        <v>550</v>
      </c>
      <c r="L129" s="4" t="s">
        <v>562</v>
      </c>
    </row>
    <row r="130" spans="1:12">
      <c r="A130" s="4">
        <v>129</v>
      </c>
      <c r="B130" s="4" t="s">
        <v>96</v>
      </c>
      <c r="C130" s="4" t="s">
        <v>1117</v>
      </c>
      <c r="D130" s="4" t="s">
        <v>1118</v>
      </c>
      <c r="E130" s="4" t="s">
        <v>1206</v>
      </c>
      <c r="F130" s="4" t="s">
        <v>1207</v>
      </c>
      <c r="G130" s="4" t="s">
        <v>1208</v>
      </c>
      <c r="H130" s="4" t="s">
        <v>1209</v>
      </c>
      <c r="I130" s="4" t="s">
        <v>1210</v>
      </c>
      <c r="J130" s="4" t="s">
        <v>760</v>
      </c>
      <c r="K130" s="4" t="s">
        <v>550</v>
      </c>
      <c r="L130" s="4" t="s">
        <v>562</v>
      </c>
    </row>
    <row r="131" spans="1:12">
      <c r="A131" s="4">
        <v>130</v>
      </c>
      <c r="B131" s="4" t="s">
        <v>96</v>
      </c>
      <c r="C131" s="4" t="s">
        <v>1211</v>
      </c>
      <c r="D131" s="4" t="s">
        <v>1212</v>
      </c>
      <c r="E131" s="4" t="s">
        <v>1213</v>
      </c>
      <c r="F131" s="4" t="s">
        <v>1214</v>
      </c>
      <c r="G131" s="4" t="s">
        <v>1215</v>
      </c>
      <c r="H131" s="4" t="s">
        <v>1216</v>
      </c>
      <c r="I131" s="4" t="s">
        <v>1217</v>
      </c>
      <c r="J131" s="4" t="s">
        <v>1218</v>
      </c>
      <c r="K131" s="4" t="s">
        <v>550</v>
      </c>
      <c r="L131" s="4" t="s">
        <v>562</v>
      </c>
    </row>
    <row r="132" spans="1:12">
      <c r="A132" s="4">
        <v>131</v>
      </c>
      <c r="B132" s="4" t="s">
        <v>96</v>
      </c>
      <c r="C132" s="4" t="s">
        <v>1219</v>
      </c>
      <c r="D132" s="4" t="s">
        <v>1220</v>
      </c>
      <c r="E132" s="4" t="s">
        <v>2434</v>
      </c>
      <c r="F132" s="4" t="s">
        <v>2435</v>
      </c>
      <c r="G132" s="4" t="s">
        <v>1223</v>
      </c>
      <c r="H132" s="4" t="s">
        <v>1224</v>
      </c>
      <c r="I132" s="4" t="s">
        <v>1225</v>
      </c>
      <c r="J132" s="4" t="s">
        <v>1226</v>
      </c>
      <c r="K132" s="4" t="s">
        <v>550</v>
      </c>
      <c r="L132" s="4" t="s">
        <v>562</v>
      </c>
    </row>
    <row r="133" spans="1:12">
      <c r="A133" s="4">
        <v>132</v>
      </c>
      <c r="B133" s="4" t="s">
        <v>96</v>
      </c>
      <c r="C133" s="4" t="s">
        <v>662</v>
      </c>
      <c r="D133" s="4" t="s">
        <v>663</v>
      </c>
      <c r="E133" s="4" t="s">
        <v>1064</v>
      </c>
      <c r="F133" s="4" t="s">
        <v>1065</v>
      </c>
      <c r="G133" s="4" t="s">
        <v>1227</v>
      </c>
      <c r="H133" s="4" t="s">
        <v>1228</v>
      </c>
      <c r="I133" s="4" t="s">
        <v>1229</v>
      </c>
      <c r="J133" s="4" t="s">
        <v>669</v>
      </c>
      <c r="K133" s="4" t="s">
        <v>550</v>
      </c>
      <c r="L133" s="4" t="s">
        <v>562</v>
      </c>
    </row>
    <row r="134" spans="1:12">
      <c r="A134" s="4">
        <v>133</v>
      </c>
      <c r="B134" s="4" t="s">
        <v>96</v>
      </c>
      <c r="C134" s="4" t="s">
        <v>1230</v>
      </c>
      <c r="D134" s="4" t="s">
        <v>1231</v>
      </c>
      <c r="E134" s="4" t="s">
        <v>1232</v>
      </c>
      <c r="F134" s="4" t="s">
        <v>1233</v>
      </c>
      <c r="G134" s="4" t="s">
        <v>1234</v>
      </c>
      <c r="H134" s="4" t="s">
        <v>1235</v>
      </c>
      <c r="I134" s="4" t="s">
        <v>1236</v>
      </c>
      <c r="J134" s="4" t="s">
        <v>1237</v>
      </c>
      <c r="K134" s="4" t="s">
        <v>550</v>
      </c>
      <c r="L134" s="4" t="s">
        <v>562</v>
      </c>
    </row>
    <row r="135" spans="1:12">
      <c r="A135" s="4">
        <v>134</v>
      </c>
      <c r="B135" s="4" t="s">
        <v>96</v>
      </c>
      <c r="C135" s="4" t="s">
        <v>1066</v>
      </c>
      <c r="D135" s="4" t="s">
        <v>1067</v>
      </c>
      <c r="E135" s="4" t="s">
        <v>1238</v>
      </c>
      <c r="F135" s="4" t="s">
        <v>1239</v>
      </c>
      <c r="G135" s="4" t="s">
        <v>1240</v>
      </c>
      <c r="H135" s="4" t="s">
        <v>2988</v>
      </c>
      <c r="I135" s="4" t="s">
        <v>1241</v>
      </c>
      <c r="J135" s="4" t="s">
        <v>1073</v>
      </c>
      <c r="K135" s="4" t="s">
        <v>550</v>
      </c>
      <c r="L135" s="4" t="s">
        <v>562</v>
      </c>
    </row>
    <row r="136" spans="1:12">
      <c r="A136" s="4">
        <v>135</v>
      </c>
      <c r="B136" s="4" t="s">
        <v>96</v>
      </c>
      <c r="C136" s="4" t="s">
        <v>1242</v>
      </c>
      <c r="D136" s="4" t="s">
        <v>1243</v>
      </c>
      <c r="E136" s="4" t="s">
        <v>1244</v>
      </c>
      <c r="F136" s="4" t="s">
        <v>1245</v>
      </c>
      <c r="G136" s="4" t="s">
        <v>1246</v>
      </c>
      <c r="H136" s="4" t="s">
        <v>1247</v>
      </c>
      <c r="I136" s="4" t="s">
        <v>1248</v>
      </c>
      <c r="J136" s="4" t="s">
        <v>1249</v>
      </c>
      <c r="K136" s="4" t="s">
        <v>550</v>
      </c>
      <c r="L136" s="4" t="s">
        <v>562</v>
      </c>
    </row>
    <row r="137" spans="1:12">
      <c r="A137" s="4">
        <v>136</v>
      </c>
      <c r="B137" s="4" t="s">
        <v>96</v>
      </c>
      <c r="C137" s="4" t="s">
        <v>1079</v>
      </c>
      <c r="D137" s="4" t="s">
        <v>1080</v>
      </c>
      <c r="E137" s="4" t="s">
        <v>1250</v>
      </c>
      <c r="F137" s="4" t="s">
        <v>1251</v>
      </c>
      <c r="G137" s="4" t="s">
        <v>1252</v>
      </c>
      <c r="H137" s="4" t="s">
        <v>1253</v>
      </c>
      <c r="I137" s="4" t="s">
        <v>1254</v>
      </c>
      <c r="J137" s="4" t="s">
        <v>1083</v>
      </c>
      <c r="K137" s="4" t="s">
        <v>550</v>
      </c>
      <c r="L137" s="4" t="s">
        <v>562</v>
      </c>
    </row>
    <row r="138" spans="1:12">
      <c r="A138" s="4">
        <v>137</v>
      </c>
      <c r="B138" s="4" t="s">
        <v>96</v>
      </c>
      <c r="C138" s="4" t="s">
        <v>1257</v>
      </c>
      <c r="D138" s="4" t="s">
        <v>1258</v>
      </c>
      <c r="E138" s="4" t="s">
        <v>1259</v>
      </c>
      <c r="F138" s="4" t="s">
        <v>1260</v>
      </c>
      <c r="G138" s="4" t="s">
        <v>1261</v>
      </c>
      <c r="H138" s="4" t="s">
        <v>1262</v>
      </c>
      <c r="I138" s="4" t="s">
        <v>1263</v>
      </c>
      <c r="J138" s="4" t="s">
        <v>1264</v>
      </c>
      <c r="K138" s="4" t="s">
        <v>550</v>
      </c>
      <c r="L138" s="4" t="s">
        <v>562</v>
      </c>
    </row>
    <row r="139" spans="1:12">
      <c r="A139" s="4">
        <v>138</v>
      </c>
      <c r="B139" s="4" t="s">
        <v>96</v>
      </c>
      <c r="C139" s="4" t="s">
        <v>1099</v>
      </c>
      <c r="D139" s="4" t="s">
        <v>1100</v>
      </c>
      <c r="E139" s="4" t="s">
        <v>1270</v>
      </c>
      <c r="F139" s="4" t="s">
        <v>1271</v>
      </c>
      <c r="G139" s="4" t="s">
        <v>1272</v>
      </c>
      <c r="H139" s="4" t="s">
        <v>2865</v>
      </c>
      <c r="I139" s="4" t="s">
        <v>1273</v>
      </c>
      <c r="J139" s="4" t="s">
        <v>1105</v>
      </c>
      <c r="K139" s="4" t="s">
        <v>550</v>
      </c>
      <c r="L139" s="4" t="s">
        <v>562</v>
      </c>
    </row>
    <row r="140" spans="1:12">
      <c r="A140" s="4">
        <v>139</v>
      </c>
      <c r="B140" s="4" t="s">
        <v>96</v>
      </c>
      <c r="C140" s="4" t="s">
        <v>1274</v>
      </c>
      <c r="D140" s="4" t="s">
        <v>1275</v>
      </c>
      <c r="E140" s="4" t="s">
        <v>1276</v>
      </c>
      <c r="F140" s="4" t="s">
        <v>1277</v>
      </c>
      <c r="G140" s="4" t="s">
        <v>1278</v>
      </c>
      <c r="H140" s="4" t="s">
        <v>1279</v>
      </c>
      <c r="I140" s="4" t="s">
        <v>1280</v>
      </c>
      <c r="J140" s="4" t="s">
        <v>1281</v>
      </c>
      <c r="K140" s="4" t="s">
        <v>550</v>
      </c>
      <c r="L140" s="4" t="s">
        <v>562</v>
      </c>
    </row>
    <row r="141" spans="1:12">
      <c r="A141" s="4">
        <v>140</v>
      </c>
      <c r="B141" s="4" t="s">
        <v>96</v>
      </c>
      <c r="C141" s="4" t="s">
        <v>908</v>
      </c>
      <c r="D141" s="4" t="s">
        <v>909</v>
      </c>
      <c r="E141" s="4" t="s">
        <v>910</v>
      </c>
      <c r="F141" s="4" t="s">
        <v>911</v>
      </c>
      <c r="G141" s="4" t="s">
        <v>1282</v>
      </c>
      <c r="H141" s="4" t="s">
        <v>1283</v>
      </c>
      <c r="I141" s="4" t="s">
        <v>1284</v>
      </c>
      <c r="J141" s="4" t="s">
        <v>1285</v>
      </c>
      <c r="K141" s="4" t="s">
        <v>550</v>
      </c>
      <c r="L141" s="4" t="s">
        <v>562</v>
      </c>
    </row>
    <row r="142" spans="1:12">
      <c r="A142" s="4">
        <v>141</v>
      </c>
      <c r="B142" s="4" t="s">
        <v>96</v>
      </c>
      <c r="C142" s="4" t="s">
        <v>994</v>
      </c>
      <c r="D142" s="4" t="s">
        <v>995</v>
      </c>
      <c r="E142" s="4" t="s">
        <v>1286</v>
      </c>
      <c r="F142" s="4" t="s">
        <v>1287</v>
      </c>
      <c r="G142" s="4" t="s">
        <v>1288</v>
      </c>
      <c r="H142" s="4" t="s">
        <v>1289</v>
      </c>
      <c r="I142" s="4" t="s">
        <v>1290</v>
      </c>
      <c r="J142" s="4" t="s">
        <v>998</v>
      </c>
      <c r="K142" s="4" t="s">
        <v>550</v>
      </c>
      <c r="L142" s="4" t="s">
        <v>562</v>
      </c>
    </row>
    <row r="143" spans="1:12">
      <c r="A143" s="4">
        <v>142</v>
      </c>
      <c r="B143" s="4" t="s">
        <v>96</v>
      </c>
      <c r="C143" s="4" t="s">
        <v>908</v>
      </c>
      <c r="D143" s="4" t="s">
        <v>909</v>
      </c>
      <c r="E143" s="4" t="s">
        <v>910</v>
      </c>
      <c r="F143" s="4" t="s">
        <v>911</v>
      </c>
      <c r="G143" s="4" t="s">
        <v>1291</v>
      </c>
      <c r="H143" s="4" t="s">
        <v>1292</v>
      </c>
      <c r="I143" s="4" t="s">
        <v>1293</v>
      </c>
      <c r="J143" s="4" t="s">
        <v>1285</v>
      </c>
      <c r="K143" s="4" t="s">
        <v>550</v>
      </c>
      <c r="L143" s="4" t="s">
        <v>562</v>
      </c>
    </row>
    <row r="144" spans="1:12">
      <c r="A144" s="4">
        <v>143</v>
      </c>
      <c r="B144" s="4" t="s">
        <v>96</v>
      </c>
      <c r="C144" s="4" t="s">
        <v>706</v>
      </c>
      <c r="D144" s="4" t="s">
        <v>707</v>
      </c>
      <c r="E144" s="4" t="s">
        <v>706</v>
      </c>
      <c r="F144" s="4" t="s">
        <v>707</v>
      </c>
      <c r="G144" s="4" t="s">
        <v>1296</v>
      </c>
      <c r="H144" s="4" t="s">
        <v>2989</v>
      </c>
      <c r="I144" s="4" t="s">
        <v>1297</v>
      </c>
      <c r="J144" s="4" t="s">
        <v>645</v>
      </c>
      <c r="K144" s="4" t="s">
        <v>550</v>
      </c>
      <c r="L144" s="4" t="s">
        <v>562</v>
      </c>
    </row>
    <row r="145" spans="1:12">
      <c r="A145" s="4">
        <v>144</v>
      </c>
      <c r="B145" s="4" t="s">
        <v>96</v>
      </c>
      <c r="C145" s="4" t="s">
        <v>925</v>
      </c>
      <c r="D145" s="4" t="s">
        <v>926</v>
      </c>
      <c r="E145" s="4" t="s">
        <v>925</v>
      </c>
      <c r="F145" s="4" t="s">
        <v>926</v>
      </c>
      <c r="G145" s="4" t="s">
        <v>1298</v>
      </c>
      <c r="H145" s="4" t="s">
        <v>1299</v>
      </c>
      <c r="I145" s="4" t="s">
        <v>1300</v>
      </c>
      <c r="J145" s="4" t="s">
        <v>1044</v>
      </c>
      <c r="K145" s="4" t="s">
        <v>550</v>
      </c>
      <c r="L145" s="4" t="s">
        <v>562</v>
      </c>
    </row>
    <row r="146" spans="1:12">
      <c r="A146" s="4">
        <v>145</v>
      </c>
      <c r="B146" s="4" t="s">
        <v>96</v>
      </c>
      <c r="C146" s="4" t="s">
        <v>599</v>
      </c>
      <c r="D146" s="4" t="s">
        <v>600</v>
      </c>
      <c r="E146" s="4" t="s">
        <v>599</v>
      </c>
      <c r="F146" s="4" t="s">
        <v>600</v>
      </c>
      <c r="G146" s="4" t="s">
        <v>1301</v>
      </c>
      <c r="H146" s="4" t="s">
        <v>1302</v>
      </c>
      <c r="I146" s="4" t="s">
        <v>1303</v>
      </c>
      <c r="J146" s="4" t="s">
        <v>956</v>
      </c>
      <c r="K146" s="4" t="s">
        <v>550</v>
      </c>
      <c r="L146" s="4" t="s">
        <v>562</v>
      </c>
    </row>
    <row r="147" spans="1:12">
      <c r="A147" s="4">
        <v>146</v>
      </c>
      <c r="B147" s="4" t="s">
        <v>96</v>
      </c>
      <c r="C147" s="4" t="s">
        <v>804</v>
      </c>
      <c r="D147" s="4" t="s">
        <v>805</v>
      </c>
      <c r="E147" s="4" t="s">
        <v>974</v>
      </c>
      <c r="F147" s="4" t="s">
        <v>975</v>
      </c>
      <c r="G147" s="4" t="s">
        <v>1304</v>
      </c>
      <c r="H147" s="4" t="s">
        <v>1305</v>
      </c>
      <c r="I147" s="4" t="s">
        <v>1306</v>
      </c>
      <c r="J147" s="4" t="s">
        <v>810</v>
      </c>
      <c r="K147" s="4" t="s">
        <v>550</v>
      </c>
      <c r="L147" s="4" t="s">
        <v>562</v>
      </c>
    </row>
    <row r="148" spans="1:12">
      <c r="A148" s="4">
        <v>147</v>
      </c>
      <c r="B148" s="4" t="s">
        <v>96</v>
      </c>
      <c r="C148" s="4" t="s">
        <v>1307</v>
      </c>
      <c r="D148" s="4" t="s">
        <v>1308</v>
      </c>
      <c r="E148" s="4" t="s">
        <v>1309</v>
      </c>
      <c r="F148" s="4" t="s">
        <v>1310</v>
      </c>
      <c r="G148" s="4" t="s">
        <v>2858</v>
      </c>
      <c r="H148" s="4" t="s">
        <v>2859</v>
      </c>
      <c r="I148" s="4" t="s">
        <v>2860</v>
      </c>
      <c r="J148" s="4" t="s">
        <v>2861</v>
      </c>
      <c r="K148" s="4" t="s">
        <v>550</v>
      </c>
      <c r="L148" s="4" t="s">
        <v>562</v>
      </c>
    </row>
    <row r="149" spans="1:12">
      <c r="A149" s="4">
        <v>148</v>
      </c>
      <c r="B149" s="4" t="s">
        <v>96</v>
      </c>
      <c r="C149" s="4" t="s">
        <v>686</v>
      </c>
      <c r="D149" s="4" t="s">
        <v>687</v>
      </c>
      <c r="E149" s="4" t="s">
        <v>688</v>
      </c>
      <c r="F149" s="4" t="s">
        <v>689</v>
      </c>
      <c r="G149" s="4" t="s">
        <v>1311</v>
      </c>
      <c r="H149" s="4" t="s">
        <v>1312</v>
      </c>
      <c r="I149" s="4" t="s">
        <v>1313</v>
      </c>
      <c r="J149" s="4" t="s">
        <v>693</v>
      </c>
      <c r="K149" s="4" t="s">
        <v>518</v>
      </c>
      <c r="L149" s="4" t="s">
        <v>562</v>
      </c>
    </row>
    <row r="150" spans="1:12">
      <c r="A150" s="4">
        <v>149</v>
      </c>
      <c r="B150" s="4" t="s">
        <v>96</v>
      </c>
      <c r="C150" s="4" t="s">
        <v>740</v>
      </c>
      <c r="D150" s="4" t="s">
        <v>741</v>
      </c>
      <c r="E150" s="4" t="s">
        <v>742</v>
      </c>
      <c r="F150" s="4" t="s">
        <v>743</v>
      </c>
      <c r="G150" s="4" t="s">
        <v>1314</v>
      </c>
      <c r="H150" s="4" t="s">
        <v>1315</v>
      </c>
      <c r="I150" s="4" t="s">
        <v>1316</v>
      </c>
      <c r="J150" s="4" t="s">
        <v>747</v>
      </c>
      <c r="K150" s="4" t="s">
        <v>550</v>
      </c>
      <c r="L150" s="4" t="s">
        <v>562</v>
      </c>
    </row>
    <row r="151" spans="1:12">
      <c r="A151" s="4">
        <v>150</v>
      </c>
      <c r="B151" s="4" t="s">
        <v>96</v>
      </c>
      <c r="C151" s="4" t="s">
        <v>599</v>
      </c>
      <c r="D151" s="4" t="s">
        <v>600</v>
      </c>
      <c r="E151" s="4" t="s">
        <v>599</v>
      </c>
      <c r="F151" s="4" t="s">
        <v>600</v>
      </c>
      <c r="G151" s="4" t="s">
        <v>1317</v>
      </c>
      <c r="H151" s="4" t="s">
        <v>560</v>
      </c>
      <c r="I151" s="4" t="s">
        <v>1318</v>
      </c>
      <c r="J151" s="4" t="s">
        <v>705</v>
      </c>
      <c r="K151" s="4" t="s">
        <v>559</v>
      </c>
      <c r="L151" s="4" t="s">
        <v>562</v>
      </c>
    </row>
    <row r="152" spans="1:12">
      <c r="A152" s="4">
        <v>151</v>
      </c>
      <c r="B152" s="4" t="s">
        <v>96</v>
      </c>
      <c r="C152" s="4" t="s">
        <v>599</v>
      </c>
      <c r="D152" s="4" t="s">
        <v>600</v>
      </c>
      <c r="E152" s="4" t="s">
        <v>599</v>
      </c>
      <c r="F152" s="4" t="s">
        <v>600</v>
      </c>
      <c r="G152" s="4" t="s">
        <v>1319</v>
      </c>
      <c r="H152" s="4" t="s">
        <v>1320</v>
      </c>
      <c r="I152" s="4" t="s">
        <v>1321</v>
      </c>
      <c r="J152" s="4" t="s">
        <v>956</v>
      </c>
      <c r="K152" s="4" t="s">
        <v>550</v>
      </c>
      <c r="L152" s="4" t="s">
        <v>562</v>
      </c>
    </row>
    <row r="153" spans="1:12">
      <c r="A153" s="4">
        <v>152</v>
      </c>
      <c r="B153" s="4" t="s">
        <v>96</v>
      </c>
      <c r="C153" s="4" t="s">
        <v>686</v>
      </c>
      <c r="D153" s="4" t="s">
        <v>687</v>
      </c>
      <c r="E153" s="4" t="s">
        <v>688</v>
      </c>
      <c r="F153" s="4" t="s">
        <v>689</v>
      </c>
      <c r="G153" s="4" t="s">
        <v>1322</v>
      </c>
      <c r="H153" s="4" t="s">
        <v>1323</v>
      </c>
      <c r="I153" s="4" t="s">
        <v>1324</v>
      </c>
      <c r="J153" s="4" t="s">
        <v>693</v>
      </c>
      <c r="K153" s="4" t="s">
        <v>550</v>
      </c>
      <c r="L153" s="4" t="s">
        <v>562</v>
      </c>
    </row>
    <row r="154" spans="1:12">
      <c r="A154" s="4">
        <v>153</v>
      </c>
      <c r="B154" s="4" t="s">
        <v>96</v>
      </c>
      <c r="C154" s="4" t="s">
        <v>994</v>
      </c>
      <c r="D154" s="4" t="s">
        <v>995</v>
      </c>
      <c r="E154" s="4" t="s">
        <v>996</v>
      </c>
      <c r="F154" s="4" t="s">
        <v>997</v>
      </c>
      <c r="G154" s="4" t="s">
        <v>1325</v>
      </c>
      <c r="H154" s="4" t="s">
        <v>1326</v>
      </c>
      <c r="I154" s="4" t="s">
        <v>1327</v>
      </c>
      <c r="J154" s="4" t="s">
        <v>998</v>
      </c>
      <c r="K154" s="4" t="s">
        <v>555</v>
      </c>
      <c r="L154" s="4" t="s">
        <v>562</v>
      </c>
    </row>
    <row r="155" spans="1:12">
      <c r="A155" s="4">
        <v>154</v>
      </c>
      <c r="B155" s="4" t="s">
        <v>96</v>
      </c>
      <c r="C155" s="4" t="s">
        <v>1328</v>
      </c>
      <c r="D155" s="4" t="s">
        <v>1329</v>
      </c>
      <c r="E155" s="4" t="s">
        <v>1330</v>
      </c>
      <c r="F155" s="4" t="s">
        <v>1331</v>
      </c>
      <c r="G155" s="4" t="s">
        <v>1332</v>
      </c>
      <c r="H155" s="4" t="s">
        <v>1333</v>
      </c>
      <c r="I155" s="4" t="s">
        <v>1334</v>
      </c>
      <c r="J155" s="4" t="s">
        <v>1335</v>
      </c>
      <c r="K155" s="4" t="s">
        <v>550</v>
      </c>
      <c r="L155" s="4" t="s">
        <v>562</v>
      </c>
    </row>
    <row r="156" spans="1:12">
      <c r="A156" s="4">
        <v>155</v>
      </c>
      <c r="B156" s="4" t="s">
        <v>96</v>
      </c>
      <c r="C156" s="4" t="s">
        <v>631</v>
      </c>
      <c r="D156" s="4" t="s">
        <v>632</v>
      </c>
      <c r="E156" s="4" t="s">
        <v>633</v>
      </c>
      <c r="F156" s="4" t="s">
        <v>634</v>
      </c>
      <c r="G156" s="4" t="s">
        <v>1336</v>
      </c>
      <c r="H156" s="4" t="s">
        <v>1337</v>
      </c>
      <c r="I156" s="4" t="s">
        <v>1338</v>
      </c>
      <c r="J156" s="4" t="s">
        <v>638</v>
      </c>
      <c r="K156" s="4" t="s">
        <v>550</v>
      </c>
      <c r="L156" s="4" t="s">
        <v>562</v>
      </c>
    </row>
    <row r="157" spans="1:12">
      <c r="A157" s="4">
        <v>156</v>
      </c>
      <c r="B157" s="4" t="s">
        <v>96</v>
      </c>
      <c r="C157" s="4" t="s">
        <v>706</v>
      </c>
      <c r="D157" s="4" t="s">
        <v>707</v>
      </c>
      <c r="E157" s="4" t="s">
        <v>706</v>
      </c>
      <c r="F157" s="4" t="s">
        <v>707</v>
      </c>
      <c r="G157" s="4" t="s">
        <v>1339</v>
      </c>
      <c r="H157" s="4" t="s">
        <v>1340</v>
      </c>
      <c r="I157" s="4" t="s">
        <v>1341</v>
      </c>
      <c r="J157" s="4" t="s">
        <v>709</v>
      </c>
      <c r="K157" s="4" t="s">
        <v>559</v>
      </c>
      <c r="L157" s="4" t="s">
        <v>562</v>
      </c>
    </row>
    <row r="158" spans="1:12">
      <c r="A158" s="4">
        <v>157</v>
      </c>
      <c r="B158" s="4" t="s">
        <v>96</v>
      </c>
      <c r="C158" s="4" t="s">
        <v>615</v>
      </c>
      <c r="D158" s="4" t="s">
        <v>616</v>
      </c>
      <c r="E158" s="4" t="s">
        <v>1342</v>
      </c>
      <c r="F158" s="4" t="s">
        <v>1343</v>
      </c>
      <c r="G158" s="4" t="s">
        <v>1344</v>
      </c>
      <c r="H158" s="4" t="s">
        <v>1345</v>
      </c>
      <c r="I158" s="4" t="s">
        <v>1346</v>
      </c>
      <c r="J158" s="4" t="s">
        <v>622</v>
      </c>
      <c r="K158" s="4" t="s">
        <v>554</v>
      </c>
      <c r="L158" s="4" t="s">
        <v>562</v>
      </c>
    </row>
    <row r="159" spans="1:12">
      <c r="A159" s="4">
        <v>158</v>
      </c>
      <c r="B159" s="4" t="s">
        <v>96</v>
      </c>
      <c r="C159" s="4" t="s">
        <v>654</v>
      </c>
      <c r="D159" s="4" t="s">
        <v>655</v>
      </c>
      <c r="E159" s="4" t="s">
        <v>1352</v>
      </c>
      <c r="F159" s="4" t="s">
        <v>1353</v>
      </c>
      <c r="G159" s="4" t="s">
        <v>1354</v>
      </c>
      <c r="H159" s="4" t="s">
        <v>1355</v>
      </c>
      <c r="I159" s="4" t="s">
        <v>1356</v>
      </c>
      <c r="J159" s="4" t="s">
        <v>661</v>
      </c>
      <c r="K159" s="4" t="s">
        <v>550</v>
      </c>
      <c r="L159" s="4" t="s">
        <v>562</v>
      </c>
    </row>
    <row r="160" spans="1:12">
      <c r="A160" s="4">
        <v>159</v>
      </c>
      <c r="B160" s="4" t="s">
        <v>96</v>
      </c>
      <c r="C160" s="4" t="s">
        <v>1347</v>
      </c>
      <c r="D160" s="4" t="s">
        <v>1348</v>
      </c>
      <c r="E160" s="4" t="s">
        <v>1357</v>
      </c>
      <c r="F160" s="4" t="s">
        <v>1358</v>
      </c>
      <c r="G160" s="4" t="s">
        <v>1359</v>
      </c>
      <c r="H160" s="4" t="s">
        <v>1360</v>
      </c>
      <c r="I160" s="4" t="s">
        <v>1361</v>
      </c>
      <c r="J160" s="4" t="s">
        <v>1351</v>
      </c>
      <c r="K160" s="4" t="s">
        <v>550</v>
      </c>
      <c r="L160" s="4" t="s">
        <v>562</v>
      </c>
    </row>
    <row r="161" spans="1:12">
      <c r="A161" s="4">
        <v>160</v>
      </c>
      <c r="B161" s="4" t="s">
        <v>96</v>
      </c>
      <c r="C161" s="4" t="s">
        <v>646</v>
      </c>
      <c r="D161" s="4" t="s">
        <v>647</v>
      </c>
      <c r="E161" s="4" t="s">
        <v>999</v>
      </c>
      <c r="F161" s="4" t="s">
        <v>1000</v>
      </c>
      <c r="G161" s="4" t="s">
        <v>1001</v>
      </c>
      <c r="H161" s="4" t="s">
        <v>2990</v>
      </c>
      <c r="I161" s="4" t="s">
        <v>1002</v>
      </c>
      <c r="J161" s="4" t="s">
        <v>653</v>
      </c>
      <c r="K161" s="4" t="s">
        <v>550</v>
      </c>
      <c r="L161" s="4" t="s">
        <v>562</v>
      </c>
    </row>
    <row r="162" spans="1:12">
      <c r="A162" s="4">
        <v>161</v>
      </c>
      <c r="B162" s="4" t="s">
        <v>96</v>
      </c>
      <c r="C162" s="4" t="s">
        <v>654</v>
      </c>
      <c r="D162" s="4" t="s">
        <v>655</v>
      </c>
      <c r="E162" s="4" t="s">
        <v>1362</v>
      </c>
      <c r="F162" s="4" t="s">
        <v>1363</v>
      </c>
      <c r="G162" s="4" t="s">
        <v>1364</v>
      </c>
      <c r="H162" s="4" t="s">
        <v>1365</v>
      </c>
      <c r="I162" s="4" t="s">
        <v>1366</v>
      </c>
      <c r="J162" s="4" t="s">
        <v>661</v>
      </c>
      <c r="K162" s="4" t="s">
        <v>550</v>
      </c>
      <c r="L162" s="4" t="s">
        <v>562</v>
      </c>
    </row>
    <row r="163" spans="1:12">
      <c r="A163" s="4">
        <v>162</v>
      </c>
      <c r="B163" s="4" t="s">
        <v>96</v>
      </c>
      <c r="C163" s="4" t="s">
        <v>646</v>
      </c>
      <c r="D163" s="4" t="s">
        <v>647</v>
      </c>
      <c r="E163" s="4" t="s">
        <v>1367</v>
      </c>
      <c r="F163" s="4" t="s">
        <v>1368</v>
      </c>
      <c r="G163" s="4" t="s">
        <v>1369</v>
      </c>
      <c r="H163" s="4" t="s">
        <v>1370</v>
      </c>
      <c r="I163" s="4" t="s">
        <v>1371</v>
      </c>
      <c r="J163" s="4" t="s">
        <v>653</v>
      </c>
      <c r="K163" s="4" t="s">
        <v>550</v>
      </c>
      <c r="L163" s="4" t="s">
        <v>562</v>
      </c>
    </row>
    <row r="164" spans="1:12">
      <c r="A164" s="4">
        <v>163</v>
      </c>
      <c r="B164" s="4" t="s">
        <v>96</v>
      </c>
      <c r="C164" s="4" t="s">
        <v>646</v>
      </c>
      <c r="D164" s="4" t="s">
        <v>647</v>
      </c>
      <c r="E164" s="4" t="s">
        <v>1372</v>
      </c>
      <c r="F164" s="4" t="s">
        <v>1373</v>
      </c>
      <c r="G164" s="4" t="s">
        <v>1374</v>
      </c>
      <c r="H164" s="4" t="s">
        <v>1375</v>
      </c>
      <c r="I164" s="4" t="s">
        <v>1376</v>
      </c>
      <c r="J164" s="4" t="s">
        <v>653</v>
      </c>
      <c r="K164" s="4" t="s">
        <v>550</v>
      </c>
      <c r="L164" s="4" t="s">
        <v>562</v>
      </c>
    </row>
    <row r="165" spans="1:12">
      <c r="A165" s="4">
        <v>164</v>
      </c>
      <c r="B165" s="4" t="s">
        <v>96</v>
      </c>
      <c r="C165" s="4" t="s">
        <v>599</v>
      </c>
      <c r="D165" s="4" t="s">
        <v>600</v>
      </c>
      <c r="E165" s="4" t="s">
        <v>599</v>
      </c>
      <c r="F165" s="4" t="s">
        <v>600</v>
      </c>
      <c r="G165" s="4" t="s">
        <v>1377</v>
      </c>
      <c r="H165" s="4" t="s">
        <v>1378</v>
      </c>
      <c r="I165" s="4" t="s">
        <v>1379</v>
      </c>
      <c r="J165" s="4" t="s">
        <v>956</v>
      </c>
      <c r="K165" s="4" t="s">
        <v>557</v>
      </c>
      <c r="L165" s="4" t="s">
        <v>562</v>
      </c>
    </row>
    <row r="166" spans="1:12">
      <c r="A166" s="4">
        <v>165</v>
      </c>
      <c r="B166" s="4" t="s">
        <v>96</v>
      </c>
      <c r="C166" s="4" t="s">
        <v>646</v>
      </c>
      <c r="D166" s="4" t="s">
        <v>647</v>
      </c>
      <c r="E166" s="4" t="s">
        <v>1380</v>
      </c>
      <c r="F166" s="4" t="s">
        <v>1381</v>
      </c>
      <c r="G166" s="4" t="s">
        <v>1382</v>
      </c>
      <c r="H166" s="4" t="s">
        <v>1383</v>
      </c>
      <c r="I166" s="4" t="s">
        <v>1384</v>
      </c>
      <c r="J166" s="4" t="s">
        <v>653</v>
      </c>
      <c r="K166" s="4" t="s">
        <v>550</v>
      </c>
      <c r="L166" s="4" t="s">
        <v>562</v>
      </c>
    </row>
    <row r="167" spans="1:12">
      <c r="A167" s="4">
        <v>166</v>
      </c>
      <c r="B167" s="4" t="s">
        <v>96</v>
      </c>
      <c r="C167" s="4" t="s">
        <v>893</v>
      </c>
      <c r="D167" s="4" t="s">
        <v>894</v>
      </c>
      <c r="E167" s="4" t="s">
        <v>1255</v>
      </c>
      <c r="F167" s="4" t="s">
        <v>1256</v>
      </c>
      <c r="G167" s="4" t="s">
        <v>1385</v>
      </c>
      <c r="H167" s="4" t="s">
        <v>1386</v>
      </c>
      <c r="I167" s="4" t="s">
        <v>1387</v>
      </c>
      <c r="J167" s="4" t="s">
        <v>900</v>
      </c>
      <c r="K167" s="4" t="s">
        <v>550</v>
      </c>
      <c r="L167" s="4" t="s">
        <v>562</v>
      </c>
    </row>
    <row r="168" spans="1:12">
      <c r="A168" s="4">
        <v>167</v>
      </c>
      <c r="B168" s="4" t="s">
        <v>96</v>
      </c>
      <c r="C168" s="4" t="s">
        <v>599</v>
      </c>
      <c r="D168" s="4" t="s">
        <v>600</v>
      </c>
      <c r="E168" s="4" t="s">
        <v>599</v>
      </c>
      <c r="F168" s="4" t="s">
        <v>600</v>
      </c>
      <c r="G168" s="4" t="s">
        <v>1388</v>
      </c>
      <c r="H168" s="4" t="s">
        <v>2991</v>
      </c>
      <c r="I168" s="4" t="s">
        <v>1389</v>
      </c>
      <c r="J168" s="4" t="s">
        <v>956</v>
      </c>
      <c r="K168" s="4" t="s">
        <v>550</v>
      </c>
      <c r="L168" s="4" t="s">
        <v>562</v>
      </c>
    </row>
    <row r="169" spans="1:12">
      <c r="A169" s="4">
        <v>168</v>
      </c>
      <c r="B169" s="4" t="s">
        <v>96</v>
      </c>
      <c r="C169" s="4" t="s">
        <v>646</v>
      </c>
      <c r="D169" s="4" t="s">
        <v>647</v>
      </c>
      <c r="E169" s="4" t="s">
        <v>1390</v>
      </c>
      <c r="F169" s="4" t="s">
        <v>1391</v>
      </c>
      <c r="G169" s="4" t="s">
        <v>1392</v>
      </c>
      <c r="H169" s="4" t="s">
        <v>1393</v>
      </c>
      <c r="I169" s="4" t="s">
        <v>1394</v>
      </c>
      <c r="J169" s="4" t="s">
        <v>653</v>
      </c>
      <c r="K169" s="4" t="s">
        <v>550</v>
      </c>
      <c r="L169" s="4" t="s">
        <v>562</v>
      </c>
    </row>
    <row r="170" spans="1:12">
      <c r="A170" s="4">
        <v>169</v>
      </c>
      <c r="B170" s="4" t="s">
        <v>96</v>
      </c>
      <c r="C170" s="4" t="s">
        <v>534</v>
      </c>
      <c r="D170" s="4" t="s">
        <v>534</v>
      </c>
      <c r="E170" s="4" t="s">
        <v>534</v>
      </c>
      <c r="F170" s="4" t="s">
        <v>534</v>
      </c>
      <c r="G170" s="4" t="s">
        <v>2992</v>
      </c>
      <c r="H170" s="4" t="s">
        <v>2993</v>
      </c>
      <c r="I170" s="4" t="s">
        <v>561</v>
      </c>
      <c r="J170" s="4" t="s">
        <v>2994</v>
      </c>
      <c r="K170" s="4" t="s">
        <v>550</v>
      </c>
      <c r="L170" s="4" t="s">
        <v>562</v>
      </c>
    </row>
    <row r="171" spans="1:12">
      <c r="A171" s="4">
        <v>170</v>
      </c>
      <c r="B171" s="4" t="s">
        <v>96</v>
      </c>
      <c r="C171" s="4" t="s">
        <v>534</v>
      </c>
      <c r="D171" s="4" t="s">
        <v>534</v>
      </c>
      <c r="E171" s="4" t="s">
        <v>534</v>
      </c>
      <c r="F171" s="4" t="s">
        <v>534</v>
      </c>
      <c r="G171" s="4" t="s">
        <v>916</v>
      </c>
      <c r="H171" s="4" t="s">
        <v>2995</v>
      </c>
      <c r="I171" s="4" t="s">
        <v>917</v>
      </c>
      <c r="J171" s="4" t="s">
        <v>918</v>
      </c>
      <c r="K171" s="4" t="s">
        <v>550</v>
      </c>
      <c r="L171" s="4" t="s">
        <v>562</v>
      </c>
    </row>
    <row r="172" spans="1:12">
      <c r="A172" s="4">
        <v>171</v>
      </c>
      <c r="B172" s="4" t="s">
        <v>96</v>
      </c>
      <c r="C172" s="4" t="s">
        <v>599</v>
      </c>
      <c r="D172" s="4" t="s">
        <v>600</v>
      </c>
      <c r="E172" s="4" t="s">
        <v>599</v>
      </c>
      <c r="F172" s="4" t="s">
        <v>600</v>
      </c>
      <c r="G172" s="4" t="s">
        <v>2996</v>
      </c>
      <c r="H172" s="4" t="s">
        <v>2997</v>
      </c>
      <c r="I172" s="4" t="s">
        <v>2998</v>
      </c>
      <c r="J172" s="4" t="s">
        <v>2999</v>
      </c>
      <c r="K172" s="4" t="s">
        <v>550</v>
      </c>
      <c r="L172" s="4" t="s">
        <v>562</v>
      </c>
    </row>
    <row r="173" spans="1:12">
      <c r="A173" s="4">
        <v>172</v>
      </c>
      <c r="B173" s="4" t="s">
        <v>96</v>
      </c>
      <c r="C173" s="4" t="s">
        <v>1395</v>
      </c>
      <c r="D173" s="4" t="s">
        <v>1396</v>
      </c>
      <c r="E173" s="4" t="s">
        <v>1395</v>
      </c>
      <c r="F173" s="4" t="s">
        <v>1396</v>
      </c>
      <c r="G173" s="4" t="s">
        <v>1397</v>
      </c>
      <c r="H173" s="4" t="s">
        <v>1398</v>
      </c>
      <c r="I173" s="4" t="s">
        <v>981</v>
      </c>
      <c r="J173" s="4" t="s">
        <v>1399</v>
      </c>
      <c r="K173" s="4" t="s">
        <v>550</v>
      </c>
      <c r="L173" s="4" t="s">
        <v>562</v>
      </c>
    </row>
    <row r="174" spans="1:12">
      <c r="A174" s="4">
        <v>173</v>
      </c>
      <c r="B174" s="4" t="s">
        <v>96</v>
      </c>
      <c r="C174" s="4" t="s">
        <v>994</v>
      </c>
      <c r="D174" s="4" t="s">
        <v>995</v>
      </c>
      <c r="E174" s="4" t="s">
        <v>1400</v>
      </c>
      <c r="F174" s="4" t="s">
        <v>1401</v>
      </c>
      <c r="G174" s="4" t="s">
        <v>1402</v>
      </c>
      <c r="H174" s="4" t="s">
        <v>1403</v>
      </c>
      <c r="I174" s="4" t="s">
        <v>613</v>
      </c>
      <c r="J174" s="4" t="s">
        <v>1404</v>
      </c>
      <c r="K174" s="4" t="s">
        <v>550</v>
      </c>
      <c r="L174" s="4" t="s">
        <v>562</v>
      </c>
    </row>
    <row r="175" spans="1:12">
      <c r="A175" s="4">
        <v>174</v>
      </c>
      <c r="B175" s="4" t="s">
        <v>96</v>
      </c>
      <c r="C175" s="4" t="s">
        <v>639</v>
      </c>
      <c r="D175" s="4" t="s">
        <v>640</v>
      </c>
      <c r="E175" s="4" t="s">
        <v>1405</v>
      </c>
      <c r="F175" s="4" t="s">
        <v>1406</v>
      </c>
      <c r="G175" s="4" t="s">
        <v>1407</v>
      </c>
      <c r="H175" s="4" t="s">
        <v>1408</v>
      </c>
      <c r="I175" s="4" t="s">
        <v>1409</v>
      </c>
      <c r="J175" s="4" t="s">
        <v>645</v>
      </c>
      <c r="K175" s="4" t="s">
        <v>550</v>
      </c>
      <c r="L175" s="4" t="s">
        <v>562</v>
      </c>
    </row>
    <row r="176" spans="1:12">
      <c r="A176" s="4">
        <v>175</v>
      </c>
      <c r="B176" s="4" t="s">
        <v>96</v>
      </c>
      <c r="C176" s="4" t="s">
        <v>908</v>
      </c>
      <c r="D176" s="4" t="s">
        <v>909</v>
      </c>
      <c r="E176" s="4" t="s">
        <v>1412</v>
      </c>
      <c r="F176" s="4" t="s">
        <v>1413</v>
      </c>
      <c r="G176" s="4" t="s">
        <v>1414</v>
      </c>
      <c r="H176" s="4" t="s">
        <v>1415</v>
      </c>
      <c r="I176" s="4" t="s">
        <v>1416</v>
      </c>
      <c r="J176" s="4" t="s">
        <v>1285</v>
      </c>
      <c r="K176" s="4" t="s">
        <v>550</v>
      </c>
      <c r="L176" s="4" t="s">
        <v>562</v>
      </c>
    </row>
    <row r="177" spans="1:12">
      <c r="A177" s="4">
        <v>176</v>
      </c>
      <c r="B177" s="4" t="s">
        <v>96</v>
      </c>
      <c r="C177" s="4" t="s">
        <v>599</v>
      </c>
      <c r="D177" s="4" t="s">
        <v>600</v>
      </c>
      <c r="E177" s="4" t="s">
        <v>599</v>
      </c>
      <c r="F177" s="4" t="s">
        <v>600</v>
      </c>
      <c r="G177" s="4" t="s">
        <v>1417</v>
      </c>
      <c r="H177" s="4" t="s">
        <v>1418</v>
      </c>
      <c r="I177" s="4" t="s">
        <v>1419</v>
      </c>
      <c r="J177" s="4" t="s">
        <v>1420</v>
      </c>
      <c r="K177" s="4" t="s">
        <v>550</v>
      </c>
      <c r="L177" s="4" t="s">
        <v>562</v>
      </c>
    </row>
    <row r="178" spans="1:12">
      <c r="A178" s="4">
        <v>177</v>
      </c>
      <c r="B178" s="4" t="s">
        <v>96</v>
      </c>
      <c r="C178" s="4" t="s">
        <v>599</v>
      </c>
      <c r="D178" s="4" t="s">
        <v>600</v>
      </c>
      <c r="E178" s="4" t="s">
        <v>599</v>
      </c>
      <c r="F178" s="4" t="s">
        <v>600</v>
      </c>
      <c r="G178" s="4" t="s">
        <v>3000</v>
      </c>
      <c r="H178" s="4" t="s">
        <v>3001</v>
      </c>
      <c r="I178" s="4" t="s">
        <v>3002</v>
      </c>
      <c r="J178" s="4" t="s">
        <v>956</v>
      </c>
      <c r="K178" s="4" t="s">
        <v>550</v>
      </c>
      <c r="L178" s="4" t="s">
        <v>562</v>
      </c>
    </row>
    <row r="179" spans="1:12">
      <c r="A179" s="4">
        <v>178</v>
      </c>
      <c r="B179" s="4" t="s">
        <v>96</v>
      </c>
      <c r="C179" s="4" t="s">
        <v>623</v>
      </c>
      <c r="D179" s="4" t="s">
        <v>624</v>
      </c>
      <c r="E179" s="4" t="s">
        <v>1421</v>
      </c>
      <c r="F179" s="4" t="s">
        <v>1422</v>
      </c>
      <c r="G179" s="4" t="s">
        <v>1423</v>
      </c>
      <c r="H179" s="4" t="s">
        <v>1424</v>
      </c>
      <c r="I179" s="4" t="s">
        <v>1425</v>
      </c>
      <c r="J179" s="4" t="s">
        <v>630</v>
      </c>
      <c r="K179" s="4" t="s">
        <v>550</v>
      </c>
      <c r="L179" s="4" t="s">
        <v>562</v>
      </c>
    </row>
    <row r="180" spans="1:12">
      <c r="A180" s="4">
        <v>179</v>
      </c>
      <c r="B180" s="4" t="s">
        <v>96</v>
      </c>
      <c r="C180" s="4" t="s">
        <v>534</v>
      </c>
      <c r="D180" s="4" t="s">
        <v>534</v>
      </c>
      <c r="E180" s="4" t="s">
        <v>534</v>
      </c>
      <c r="F180" s="4" t="s">
        <v>534</v>
      </c>
      <c r="G180" s="4" t="s">
        <v>1426</v>
      </c>
      <c r="H180" s="4" t="s">
        <v>1427</v>
      </c>
      <c r="I180" s="4" t="s">
        <v>561</v>
      </c>
      <c r="J180" s="4" t="s">
        <v>1428</v>
      </c>
      <c r="K180" s="4" t="s">
        <v>550</v>
      </c>
      <c r="L180" s="4" t="s">
        <v>562</v>
      </c>
    </row>
    <row r="181" spans="1:12">
      <c r="A181" s="4">
        <v>180</v>
      </c>
      <c r="B181" s="4" t="s">
        <v>96</v>
      </c>
      <c r="C181" s="4" t="s">
        <v>740</v>
      </c>
      <c r="D181" s="4" t="s">
        <v>741</v>
      </c>
      <c r="E181" s="4" t="s">
        <v>742</v>
      </c>
      <c r="F181" s="4" t="s">
        <v>743</v>
      </c>
      <c r="G181" s="4" t="s">
        <v>1429</v>
      </c>
      <c r="H181" s="4" t="s">
        <v>1430</v>
      </c>
      <c r="I181" s="4" t="s">
        <v>1431</v>
      </c>
      <c r="J181" s="4" t="s">
        <v>915</v>
      </c>
      <c r="K181" s="4" t="s">
        <v>550</v>
      </c>
      <c r="L181" s="4" t="s">
        <v>562</v>
      </c>
    </row>
    <row r="182" spans="1:12">
      <c r="A182" s="4">
        <v>181</v>
      </c>
      <c r="B182" s="4" t="s">
        <v>96</v>
      </c>
      <c r="C182" s="4" t="s">
        <v>646</v>
      </c>
      <c r="D182" s="4" t="s">
        <v>647</v>
      </c>
      <c r="E182" s="4" t="s">
        <v>1372</v>
      </c>
      <c r="F182" s="4" t="s">
        <v>1373</v>
      </c>
      <c r="G182" s="4" t="s">
        <v>1432</v>
      </c>
      <c r="H182" s="4" t="s">
        <v>1433</v>
      </c>
      <c r="I182" s="4" t="s">
        <v>613</v>
      </c>
      <c r="J182" s="4" t="s">
        <v>1434</v>
      </c>
      <c r="K182" s="4" t="s">
        <v>550</v>
      </c>
      <c r="L182" s="4" t="s">
        <v>562</v>
      </c>
    </row>
    <row r="183" spans="1:12">
      <c r="A183" s="4">
        <v>182</v>
      </c>
      <c r="B183" s="4" t="s">
        <v>96</v>
      </c>
      <c r="C183" s="4" t="s">
        <v>534</v>
      </c>
      <c r="D183" s="4" t="s">
        <v>534</v>
      </c>
      <c r="E183" s="4" t="s">
        <v>534</v>
      </c>
      <c r="F183" s="4" t="s">
        <v>534</v>
      </c>
      <c r="G183" s="4" t="s">
        <v>1435</v>
      </c>
      <c r="H183" s="4" t="s">
        <v>1436</v>
      </c>
      <c r="I183" s="4" t="s">
        <v>552</v>
      </c>
      <c r="J183" s="4" t="s">
        <v>1437</v>
      </c>
      <c r="K183" s="4" t="s">
        <v>550</v>
      </c>
      <c r="L183" s="4" t="s">
        <v>562</v>
      </c>
    </row>
  </sheetData>
  <sheetProtection formatColumns="0" formatRows="0"/>
  <phoneticPr fontId="8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lassifierValidate">
    <tabColor indexed="47"/>
  </sheetPr>
  <dimension ref="A1"/>
  <sheetViews>
    <sheetView showGridLines="0" zoomScaleNormal="100" workbookViewId="0"/>
  </sheetViews>
  <sheetFormatPr defaultRowHeight="11.25"/>
  <cols>
    <col min="1" max="16384" width="9.140625" style="2"/>
  </cols>
  <sheetData/>
  <phoneticPr fontId="8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Prov">
    <tabColor indexed="47"/>
  </sheetPr>
  <dimension ref="A1"/>
  <sheetViews>
    <sheetView showGridLines="0" zoomScaleNormal="100" workbookViewId="0"/>
  </sheetViews>
  <sheetFormatPr defaultRowHeight="12.75"/>
  <cols>
    <col min="1" max="16384" width="9.140625" style="81"/>
  </cols>
  <sheetData/>
  <sheetProtection formatColumns="0" formatRows="0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yp">
    <tabColor indexed="47"/>
  </sheetPr>
  <dimension ref="A1"/>
  <sheetViews>
    <sheetView showGridLines="0" zoomScaleNormal="100" workbookViewId="0"/>
  </sheetViews>
  <sheetFormatPr defaultRowHeight="11.25"/>
  <cols>
    <col min="1" max="16384" width="9.140625" style="2"/>
  </cols>
  <sheetData/>
  <sheetProtection formatColumns="0" formatRows="0"/>
  <phoneticPr fontId="9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0">
    <tabColor indexed="47"/>
  </sheetPr>
  <dimension ref="A1"/>
  <sheetViews>
    <sheetView showGridLines="0" zoomScaleNormal="100" workbookViewId="0"/>
  </sheetViews>
  <sheetFormatPr defaultRowHeight="15"/>
  <cols>
    <col min="1" max="16384" width="9.140625" style="46"/>
  </cols>
  <sheetData/>
  <sheetProtection formatColumns="0" formatRows="0"/>
  <phoneticPr fontId="19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2">
    <tabColor indexed="47"/>
  </sheetPr>
  <dimension ref="A1"/>
  <sheetViews>
    <sheetView showGridLines="0" zoomScaleNormal="100" workbookViewId="0"/>
  </sheetViews>
  <sheetFormatPr defaultRowHeight="11.25"/>
  <sheetData/>
  <phoneticPr fontId="8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3">
    <tabColor indexed="47"/>
  </sheetPr>
  <dimension ref="A1"/>
  <sheetViews>
    <sheetView showGridLines="0" zoomScaleNormal="100" workbookViewId="0"/>
  </sheetViews>
  <sheetFormatPr defaultRowHeight="11.25"/>
  <sheetData/>
  <phoneticPr fontId="8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4">
    <tabColor indexed="47"/>
  </sheetPr>
  <dimension ref="A1"/>
  <sheetViews>
    <sheetView showGridLines="0" zoomScaleNormal="100" workbookViewId="0"/>
  </sheetViews>
  <sheetFormatPr defaultRowHeight="11.25"/>
  <sheetData/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5">
    <tabColor indexed="47"/>
  </sheetPr>
  <dimension ref="A1"/>
  <sheetViews>
    <sheetView showGridLines="0" zoomScaleNormal="100" workbookViewId="0"/>
  </sheetViews>
  <sheetFormatPr defaultRowHeight="11.25"/>
  <sheetData/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6">
    <tabColor indexed="47"/>
  </sheetPr>
  <dimension ref="A1"/>
  <sheetViews>
    <sheetView showGridLines="0" workbookViewId="0"/>
  </sheetViews>
  <sheetFormatPr defaultRowHeight="11.25"/>
  <sheetData/>
  <sheetProtection formatColumns="0" formatRows="0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7">
    <tabColor indexed="47"/>
  </sheetPr>
  <dimension ref="A1"/>
  <sheetViews>
    <sheetView showGridLines="0" workbookViewId="0"/>
  </sheetViews>
  <sheetFormatPr defaultRowHeight="11.25"/>
  <sheetData/>
  <sheetProtection formatColumns="0" formatRows="0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DateChoose">
    <tabColor indexed="47"/>
  </sheetPr>
  <dimension ref="A1"/>
  <sheetViews>
    <sheetView showGridLines="0" zoomScaleNormal="100" workbookViewId="0"/>
  </sheetViews>
  <sheetFormatPr defaultRowHeight="11.25"/>
  <sheetData/>
  <phoneticPr fontId="8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omm">
    <tabColor indexed="47"/>
  </sheetPr>
  <dimension ref="A1"/>
  <sheetViews>
    <sheetView showGridLines="0" zoomScaleNormal="100" workbookViewId="0"/>
  </sheetViews>
  <sheetFormatPr defaultRowHeight="11.25"/>
  <sheetData/>
  <phoneticPr fontId="8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ThisWorkbook">
    <tabColor indexed="47"/>
  </sheetPr>
  <dimension ref="A1"/>
  <sheetViews>
    <sheetView showGridLines="0" zoomScaleNormal="100" workbookViewId="0"/>
  </sheetViews>
  <sheetFormatPr defaultRowHeight="11.25"/>
  <sheetData/>
  <phoneticPr fontId="8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MO">
    <tabColor indexed="47"/>
  </sheetPr>
  <dimension ref="A1:D896"/>
  <sheetViews>
    <sheetView showGridLines="0" zoomScaleNormal="100" workbookViewId="0"/>
  </sheetViews>
  <sheetFormatPr defaultRowHeight="11.25"/>
  <sheetData>
    <row r="1" spans="1:4">
      <c r="A1" t="s">
        <v>193</v>
      </c>
      <c r="B1" t="s">
        <v>190</v>
      </c>
      <c r="C1" t="s">
        <v>191</v>
      </c>
      <c r="D1" t="s">
        <v>192</v>
      </c>
    </row>
    <row r="2" spans="1:4">
      <c r="A2">
        <v>1</v>
      </c>
      <c r="B2" t="s">
        <v>654</v>
      </c>
      <c r="C2" t="s">
        <v>654</v>
      </c>
      <c r="D2" t="s">
        <v>655</v>
      </c>
    </row>
    <row r="3" spans="1:4">
      <c r="A3">
        <v>2</v>
      </c>
      <c r="B3" t="s">
        <v>654</v>
      </c>
      <c r="C3" t="s">
        <v>1352</v>
      </c>
      <c r="D3" t="s">
        <v>1353</v>
      </c>
    </row>
    <row r="4" spans="1:4">
      <c r="A4">
        <v>3</v>
      </c>
      <c r="B4" t="s">
        <v>654</v>
      </c>
      <c r="C4" t="s">
        <v>1438</v>
      </c>
      <c r="D4" t="s">
        <v>1439</v>
      </c>
    </row>
    <row r="5" spans="1:4">
      <c r="A5">
        <v>4</v>
      </c>
      <c r="B5" t="s">
        <v>654</v>
      </c>
      <c r="C5" t="s">
        <v>720</v>
      </c>
      <c r="D5" t="s">
        <v>721</v>
      </c>
    </row>
    <row r="6" spans="1:4">
      <c r="A6">
        <v>5</v>
      </c>
      <c r="B6" t="s">
        <v>654</v>
      </c>
      <c r="C6" t="s">
        <v>656</v>
      </c>
      <c r="D6" t="s">
        <v>657</v>
      </c>
    </row>
    <row r="7" spans="1:4">
      <c r="A7">
        <v>6</v>
      </c>
      <c r="B7" t="s">
        <v>654</v>
      </c>
      <c r="C7" t="s">
        <v>1440</v>
      </c>
      <c r="D7" t="s">
        <v>1441</v>
      </c>
    </row>
    <row r="8" spans="1:4">
      <c r="A8">
        <v>7</v>
      </c>
      <c r="B8" t="s">
        <v>654</v>
      </c>
      <c r="C8" t="s">
        <v>1442</v>
      </c>
      <c r="D8" t="s">
        <v>1443</v>
      </c>
    </row>
    <row r="9" spans="1:4">
      <c r="A9">
        <v>8</v>
      </c>
      <c r="B9" t="s">
        <v>654</v>
      </c>
      <c r="C9" t="s">
        <v>1034</v>
      </c>
      <c r="D9" t="s">
        <v>1035</v>
      </c>
    </row>
    <row r="10" spans="1:4">
      <c r="A10">
        <v>9</v>
      </c>
      <c r="B10" t="s">
        <v>654</v>
      </c>
      <c r="C10" t="s">
        <v>1444</v>
      </c>
      <c r="D10" t="s">
        <v>1445</v>
      </c>
    </row>
    <row r="11" spans="1:4">
      <c r="A11">
        <v>10</v>
      </c>
      <c r="B11" t="s">
        <v>654</v>
      </c>
      <c r="C11" t="s">
        <v>1074</v>
      </c>
      <c r="D11" t="s">
        <v>1075</v>
      </c>
    </row>
    <row r="12" spans="1:4">
      <c r="A12">
        <v>11</v>
      </c>
      <c r="B12" t="s">
        <v>654</v>
      </c>
      <c r="C12" t="s">
        <v>1446</v>
      </c>
      <c r="D12" t="s">
        <v>1447</v>
      </c>
    </row>
    <row r="13" spans="1:4">
      <c r="A13">
        <v>12</v>
      </c>
      <c r="B13" t="s">
        <v>654</v>
      </c>
      <c r="C13" t="s">
        <v>748</v>
      </c>
      <c r="D13" t="s">
        <v>749</v>
      </c>
    </row>
    <row r="14" spans="1:4">
      <c r="A14">
        <v>13</v>
      </c>
      <c r="B14" t="s">
        <v>654</v>
      </c>
      <c r="C14" t="s">
        <v>1448</v>
      </c>
      <c r="D14" t="s">
        <v>1449</v>
      </c>
    </row>
    <row r="15" spans="1:4">
      <c r="A15">
        <v>14</v>
      </c>
      <c r="B15" t="s">
        <v>654</v>
      </c>
      <c r="C15" t="s">
        <v>1450</v>
      </c>
      <c r="D15" t="s">
        <v>1451</v>
      </c>
    </row>
    <row r="16" spans="1:4">
      <c r="A16">
        <v>15</v>
      </c>
      <c r="B16" t="s">
        <v>654</v>
      </c>
      <c r="C16" t="s">
        <v>1452</v>
      </c>
      <c r="D16" t="s">
        <v>1453</v>
      </c>
    </row>
    <row r="17" spans="1:4">
      <c r="A17">
        <v>16</v>
      </c>
      <c r="B17" t="s">
        <v>654</v>
      </c>
      <c r="C17" t="s">
        <v>1362</v>
      </c>
      <c r="D17" t="s">
        <v>1363</v>
      </c>
    </row>
    <row r="18" spans="1:4">
      <c r="A18">
        <v>17</v>
      </c>
      <c r="B18" t="s">
        <v>623</v>
      </c>
      <c r="C18" t="s">
        <v>1454</v>
      </c>
      <c r="D18" t="s">
        <v>1455</v>
      </c>
    </row>
    <row r="19" spans="1:4">
      <c r="A19">
        <v>18</v>
      </c>
      <c r="B19" t="s">
        <v>623</v>
      </c>
      <c r="C19" t="s">
        <v>625</v>
      </c>
      <c r="D19" t="s">
        <v>626</v>
      </c>
    </row>
    <row r="20" spans="1:4">
      <c r="A20">
        <v>19</v>
      </c>
      <c r="B20" t="s">
        <v>623</v>
      </c>
      <c r="C20" t="s">
        <v>623</v>
      </c>
      <c r="D20" t="s">
        <v>624</v>
      </c>
    </row>
    <row r="21" spans="1:4">
      <c r="A21">
        <v>20</v>
      </c>
      <c r="B21" t="s">
        <v>623</v>
      </c>
      <c r="C21" t="s">
        <v>1456</v>
      </c>
      <c r="D21" t="s">
        <v>1457</v>
      </c>
    </row>
    <row r="22" spans="1:4">
      <c r="A22">
        <v>21</v>
      </c>
      <c r="B22" t="s">
        <v>623</v>
      </c>
      <c r="C22" t="s">
        <v>1458</v>
      </c>
      <c r="D22" t="s">
        <v>1459</v>
      </c>
    </row>
    <row r="23" spans="1:4">
      <c r="A23">
        <v>22</v>
      </c>
      <c r="B23" t="s">
        <v>623</v>
      </c>
      <c r="C23" t="s">
        <v>1460</v>
      </c>
      <c r="D23" t="s">
        <v>1461</v>
      </c>
    </row>
    <row r="24" spans="1:4">
      <c r="A24">
        <v>23</v>
      </c>
      <c r="B24" t="s">
        <v>623</v>
      </c>
      <c r="C24" t="s">
        <v>1462</v>
      </c>
      <c r="D24" t="s">
        <v>1463</v>
      </c>
    </row>
    <row r="25" spans="1:4">
      <c r="A25">
        <v>24</v>
      </c>
      <c r="B25" t="s">
        <v>623</v>
      </c>
      <c r="C25" t="s">
        <v>1464</v>
      </c>
      <c r="D25" t="s">
        <v>1465</v>
      </c>
    </row>
    <row r="26" spans="1:4">
      <c r="A26">
        <v>25</v>
      </c>
      <c r="B26" t="s">
        <v>623</v>
      </c>
      <c r="C26" t="s">
        <v>1466</v>
      </c>
      <c r="D26" t="s">
        <v>1467</v>
      </c>
    </row>
    <row r="27" spans="1:4">
      <c r="A27">
        <v>26</v>
      </c>
      <c r="B27" t="s">
        <v>623</v>
      </c>
      <c r="C27" t="s">
        <v>1468</v>
      </c>
      <c r="D27" t="s">
        <v>1469</v>
      </c>
    </row>
    <row r="28" spans="1:4">
      <c r="A28">
        <v>27</v>
      </c>
      <c r="B28" t="s">
        <v>623</v>
      </c>
      <c r="C28" t="s">
        <v>1470</v>
      </c>
      <c r="D28" t="s">
        <v>1471</v>
      </c>
    </row>
    <row r="29" spans="1:4">
      <c r="A29">
        <v>28</v>
      </c>
      <c r="B29" t="s">
        <v>623</v>
      </c>
      <c r="C29" t="s">
        <v>1472</v>
      </c>
      <c r="D29" t="s">
        <v>1473</v>
      </c>
    </row>
    <row r="30" spans="1:4">
      <c r="A30">
        <v>29</v>
      </c>
      <c r="B30" t="s">
        <v>623</v>
      </c>
      <c r="C30" t="s">
        <v>1474</v>
      </c>
      <c r="D30" t="s">
        <v>1475</v>
      </c>
    </row>
    <row r="31" spans="1:4">
      <c r="A31">
        <v>30</v>
      </c>
      <c r="B31" t="s">
        <v>623</v>
      </c>
      <c r="C31" t="s">
        <v>1476</v>
      </c>
      <c r="D31" t="s">
        <v>1477</v>
      </c>
    </row>
    <row r="32" spans="1:4">
      <c r="A32">
        <v>31</v>
      </c>
      <c r="B32" t="s">
        <v>623</v>
      </c>
      <c r="C32" t="s">
        <v>1478</v>
      </c>
      <c r="D32" t="s">
        <v>1479</v>
      </c>
    </row>
    <row r="33" spans="1:4">
      <c r="A33">
        <v>32</v>
      </c>
      <c r="B33" t="s">
        <v>623</v>
      </c>
      <c r="C33" t="s">
        <v>1013</v>
      </c>
      <c r="D33" t="s">
        <v>1014</v>
      </c>
    </row>
    <row r="34" spans="1:4">
      <c r="A34">
        <v>33</v>
      </c>
      <c r="B34" t="s">
        <v>623</v>
      </c>
      <c r="C34" t="s">
        <v>1480</v>
      </c>
      <c r="D34" t="s">
        <v>1481</v>
      </c>
    </row>
    <row r="35" spans="1:4">
      <c r="A35">
        <v>34</v>
      </c>
      <c r="B35" t="s">
        <v>623</v>
      </c>
      <c r="C35" t="s">
        <v>1482</v>
      </c>
      <c r="D35" t="s">
        <v>1483</v>
      </c>
    </row>
    <row r="36" spans="1:4">
      <c r="A36">
        <v>35</v>
      </c>
      <c r="B36" t="s">
        <v>623</v>
      </c>
      <c r="C36" t="s">
        <v>1484</v>
      </c>
      <c r="D36" t="s">
        <v>1485</v>
      </c>
    </row>
    <row r="37" spans="1:4">
      <c r="A37">
        <v>36</v>
      </c>
      <c r="B37" t="s">
        <v>623</v>
      </c>
      <c r="C37" t="s">
        <v>1486</v>
      </c>
      <c r="D37" t="s">
        <v>1487</v>
      </c>
    </row>
    <row r="38" spans="1:4">
      <c r="A38">
        <v>37</v>
      </c>
      <c r="B38" t="s">
        <v>623</v>
      </c>
      <c r="C38" t="s">
        <v>1421</v>
      </c>
      <c r="D38" t="s">
        <v>1422</v>
      </c>
    </row>
    <row r="39" spans="1:4">
      <c r="A39">
        <v>38</v>
      </c>
      <c r="B39" t="s">
        <v>854</v>
      </c>
      <c r="C39" t="s">
        <v>1488</v>
      </c>
      <c r="D39" t="s">
        <v>1489</v>
      </c>
    </row>
    <row r="40" spans="1:4">
      <c r="A40">
        <v>39</v>
      </c>
      <c r="B40" t="s">
        <v>854</v>
      </c>
      <c r="C40" t="s">
        <v>1490</v>
      </c>
      <c r="D40" t="s">
        <v>1491</v>
      </c>
    </row>
    <row r="41" spans="1:4">
      <c r="A41">
        <v>40</v>
      </c>
      <c r="B41" t="s">
        <v>854</v>
      </c>
      <c r="C41" t="s">
        <v>854</v>
      </c>
      <c r="D41" t="s">
        <v>855</v>
      </c>
    </row>
    <row r="42" spans="1:4">
      <c r="A42">
        <v>41</v>
      </c>
      <c r="B42" t="s">
        <v>854</v>
      </c>
      <c r="C42" t="s">
        <v>856</v>
      </c>
      <c r="D42" t="s">
        <v>857</v>
      </c>
    </row>
    <row r="43" spans="1:4">
      <c r="A43">
        <v>42</v>
      </c>
      <c r="B43" t="s">
        <v>854</v>
      </c>
      <c r="C43" t="s">
        <v>1492</v>
      </c>
      <c r="D43" t="s">
        <v>1493</v>
      </c>
    </row>
    <row r="44" spans="1:4">
      <c r="A44">
        <v>43</v>
      </c>
      <c r="B44" t="s">
        <v>854</v>
      </c>
      <c r="C44" t="s">
        <v>799</v>
      </c>
      <c r="D44" t="s">
        <v>1494</v>
      </c>
    </row>
    <row r="45" spans="1:4">
      <c r="A45">
        <v>44</v>
      </c>
      <c r="B45" t="s">
        <v>854</v>
      </c>
      <c r="C45" t="s">
        <v>1495</v>
      </c>
      <c r="D45" t="s">
        <v>1496</v>
      </c>
    </row>
    <row r="46" spans="1:4">
      <c r="A46">
        <v>45</v>
      </c>
      <c r="B46" t="s">
        <v>854</v>
      </c>
      <c r="C46" t="s">
        <v>1497</v>
      </c>
      <c r="D46" t="s">
        <v>1498</v>
      </c>
    </row>
    <row r="47" spans="1:4">
      <c r="A47">
        <v>46</v>
      </c>
      <c r="B47" t="s">
        <v>854</v>
      </c>
      <c r="C47" t="s">
        <v>1499</v>
      </c>
      <c r="D47" t="s">
        <v>1500</v>
      </c>
    </row>
    <row r="48" spans="1:4">
      <c r="A48">
        <v>47</v>
      </c>
      <c r="B48" t="s">
        <v>854</v>
      </c>
      <c r="C48" t="s">
        <v>1501</v>
      </c>
      <c r="D48" t="s">
        <v>1502</v>
      </c>
    </row>
    <row r="49" spans="1:4">
      <c r="A49">
        <v>48</v>
      </c>
      <c r="B49" t="s">
        <v>854</v>
      </c>
      <c r="C49" t="s">
        <v>1503</v>
      </c>
      <c r="D49" t="s">
        <v>1504</v>
      </c>
    </row>
    <row r="50" spans="1:4">
      <c r="A50">
        <v>49</v>
      </c>
      <c r="B50" t="s">
        <v>854</v>
      </c>
      <c r="C50" t="s">
        <v>1505</v>
      </c>
      <c r="D50" t="s">
        <v>1506</v>
      </c>
    </row>
    <row r="51" spans="1:4">
      <c r="A51">
        <v>50</v>
      </c>
      <c r="B51" t="s">
        <v>854</v>
      </c>
      <c r="C51" t="s">
        <v>1507</v>
      </c>
      <c r="D51" t="s">
        <v>1508</v>
      </c>
    </row>
    <row r="52" spans="1:4">
      <c r="A52">
        <v>51</v>
      </c>
      <c r="B52" t="s">
        <v>761</v>
      </c>
      <c r="C52" t="s">
        <v>1509</v>
      </c>
      <c r="D52" t="s">
        <v>1510</v>
      </c>
    </row>
    <row r="53" spans="1:4">
      <c r="A53">
        <v>52</v>
      </c>
      <c r="B53" t="s">
        <v>761</v>
      </c>
      <c r="C53" t="s">
        <v>761</v>
      </c>
      <c r="D53" t="s">
        <v>762</v>
      </c>
    </row>
    <row r="54" spans="1:4">
      <c r="A54">
        <v>53</v>
      </c>
      <c r="B54" t="s">
        <v>761</v>
      </c>
      <c r="C54" t="s">
        <v>1511</v>
      </c>
      <c r="D54" t="s">
        <v>1512</v>
      </c>
    </row>
    <row r="55" spans="1:4">
      <c r="A55">
        <v>54</v>
      </c>
      <c r="B55" t="s">
        <v>761</v>
      </c>
      <c r="C55" t="s">
        <v>1513</v>
      </c>
      <c r="D55" t="s">
        <v>1514</v>
      </c>
    </row>
    <row r="56" spans="1:4">
      <c r="A56">
        <v>55</v>
      </c>
      <c r="B56" t="s">
        <v>761</v>
      </c>
      <c r="C56" t="s">
        <v>1515</v>
      </c>
      <c r="D56" t="s">
        <v>1516</v>
      </c>
    </row>
    <row r="57" spans="1:4">
      <c r="A57">
        <v>56</v>
      </c>
      <c r="B57" t="s">
        <v>761</v>
      </c>
      <c r="C57" t="s">
        <v>1517</v>
      </c>
      <c r="D57" t="s">
        <v>1518</v>
      </c>
    </row>
    <row r="58" spans="1:4">
      <c r="A58">
        <v>57</v>
      </c>
      <c r="B58" t="s">
        <v>761</v>
      </c>
      <c r="C58" t="s">
        <v>1519</v>
      </c>
      <c r="D58" t="s">
        <v>1520</v>
      </c>
    </row>
    <row r="59" spans="1:4">
      <c r="A59">
        <v>58</v>
      </c>
      <c r="B59" t="s">
        <v>761</v>
      </c>
      <c r="C59" t="s">
        <v>1521</v>
      </c>
      <c r="D59" t="s">
        <v>1522</v>
      </c>
    </row>
    <row r="60" spans="1:4">
      <c r="A60">
        <v>59</v>
      </c>
      <c r="B60" t="s">
        <v>761</v>
      </c>
      <c r="C60" t="s">
        <v>1523</v>
      </c>
      <c r="D60" t="s">
        <v>1524</v>
      </c>
    </row>
    <row r="61" spans="1:4">
      <c r="A61">
        <v>60</v>
      </c>
      <c r="B61" t="s">
        <v>761</v>
      </c>
      <c r="C61" t="s">
        <v>1525</v>
      </c>
      <c r="D61" t="s">
        <v>1526</v>
      </c>
    </row>
    <row r="62" spans="1:4">
      <c r="A62">
        <v>61</v>
      </c>
      <c r="B62" t="s">
        <v>761</v>
      </c>
      <c r="C62" t="s">
        <v>1527</v>
      </c>
      <c r="D62" t="s">
        <v>1528</v>
      </c>
    </row>
    <row r="63" spans="1:4">
      <c r="A63">
        <v>62</v>
      </c>
      <c r="B63" t="s">
        <v>761</v>
      </c>
      <c r="C63" t="s">
        <v>1529</v>
      </c>
      <c r="D63" t="s">
        <v>1530</v>
      </c>
    </row>
    <row r="64" spans="1:4">
      <c r="A64">
        <v>63</v>
      </c>
      <c r="B64" t="s">
        <v>761</v>
      </c>
      <c r="C64" t="s">
        <v>1531</v>
      </c>
      <c r="D64" t="s">
        <v>1532</v>
      </c>
    </row>
    <row r="65" spans="1:4">
      <c r="A65">
        <v>64</v>
      </c>
      <c r="B65" t="s">
        <v>761</v>
      </c>
      <c r="C65" t="s">
        <v>1533</v>
      </c>
      <c r="D65" t="s">
        <v>1534</v>
      </c>
    </row>
    <row r="66" spans="1:4">
      <c r="A66">
        <v>65</v>
      </c>
      <c r="B66" t="s">
        <v>761</v>
      </c>
      <c r="C66" t="s">
        <v>1535</v>
      </c>
      <c r="D66" t="s">
        <v>1536</v>
      </c>
    </row>
    <row r="67" spans="1:4">
      <c r="A67">
        <v>66</v>
      </c>
      <c r="B67" t="s">
        <v>761</v>
      </c>
      <c r="C67" t="s">
        <v>1537</v>
      </c>
      <c r="D67" t="s">
        <v>1538</v>
      </c>
    </row>
    <row r="68" spans="1:4">
      <c r="A68">
        <v>67</v>
      </c>
      <c r="B68" t="s">
        <v>814</v>
      </c>
      <c r="C68" t="s">
        <v>814</v>
      </c>
      <c r="D68" t="s">
        <v>815</v>
      </c>
    </row>
    <row r="69" spans="1:4">
      <c r="A69">
        <v>68</v>
      </c>
      <c r="B69" t="s">
        <v>814</v>
      </c>
      <c r="C69" t="s">
        <v>1539</v>
      </c>
      <c r="D69" t="s">
        <v>1540</v>
      </c>
    </row>
    <row r="70" spans="1:4">
      <c r="A70">
        <v>69</v>
      </c>
      <c r="B70" t="s">
        <v>814</v>
      </c>
      <c r="C70" t="s">
        <v>1541</v>
      </c>
      <c r="D70" t="s">
        <v>1542</v>
      </c>
    </row>
    <row r="71" spans="1:4">
      <c r="A71">
        <v>70</v>
      </c>
      <c r="B71" t="s">
        <v>814</v>
      </c>
      <c r="C71" t="s">
        <v>1543</v>
      </c>
      <c r="D71" t="s">
        <v>1544</v>
      </c>
    </row>
    <row r="72" spans="1:4">
      <c r="A72">
        <v>71</v>
      </c>
      <c r="B72" t="s">
        <v>814</v>
      </c>
      <c r="C72" t="s">
        <v>1462</v>
      </c>
      <c r="D72" t="s">
        <v>1545</v>
      </c>
    </row>
    <row r="73" spans="1:4">
      <c r="A73">
        <v>72</v>
      </c>
      <c r="B73" t="s">
        <v>814</v>
      </c>
      <c r="C73" t="s">
        <v>1546</v>
      </c>
      <c r="D73" t="s">
        <v>1547</v>
      </c>
    </row>
    <row r="74" spans="1:4">
      <c r="A74">
        <v>73</v>
      </c>
      <c r="B74" t="s">
        <v>814</v>
      </c>
      <c r="C74" t="s">
        <v>1548</v>
      </c>
      <c r="D74" t="s">
        <v>1549</v>
      </c>
    </row>
    <row r="75" spans="1:4">
      <c r="A75">
        <v>74</v>
      </c>
      <c r="B75" t="s">
        <v>814</v>
      </c>
      <c r="C75" t="s">
        <v>1550</v>
      </c>
      <c r="D75" t="s">
        <v>1551</v>
      </c>
    </row>
    <row r="76" spans="1:4">
      <c r="A76">
        <v>75</v>
      </c>
      <c r="B76" t="s">
        <v>814</v>
      </c>
      <c r="C76" t="s">
        <v>1552</v>
      </c>
      <c r="D76" t="s">
        <v>1553</v>
      </c>
    </row>
    <row r="77" spans="1:4">
      <c r="A77">
        <v>76</v>
      </c>
      <c r="B77" t="s">
        <v>814</v>
      </c>
      <c r="C77" t="s">
        <v>1554</v>
      </c>
      <c r="D77" t="s">
        <v>1555</v>
      </c>
    </row>
    <row r="78" spans="1:4">
      <c r="A78">
        <v>77</v>
      </c>
      <c r="B78" t="s">
        <v>814</v>
      </c>
      <c r="C78" t="s">
        <v>1556</v>
      </c>
      <c r="D78" t="s">
        <v>1557</v>
      </c>
    </row>
    <row r="79" spans="1:4">
      <c r="A79">
        <v>78</v>
      </c>
      <c r="B79" t="s">
        <v>814</v>
      </c>
      <c r="C79" t="s">
        <v>1558</v>
      </c>
      <c r="D79" t="s">
        <v>1559</v>
      </c>
    </row>
    <row r="80" spans="1:4">
      <c r="A80">
        <v>79</v>
      </c>
      <c r="B80" t="s">
        <v>814</v>
      </c>
      <c r="C80" t="s">
        <v>1560</v>
      </c>
      <c r="D80" t="s">
        <v>1561</v>
      </c>
    </row>
    <row r="81" spans="1:4">
      <c r="A81">
        <v>80</v>
      </c>
      <c r="B81" t="s">
        <v>814</v>
      </c>
      <c r="C81" t="s">
        <v>1562</v>
      </c>
      <c r="D81" t="s">
        <v>1563</v>
      </c>
    </row>
    <row r="82" spans="1:4">
      <c r="A82">
        <v>81</v>
      </c>
      <c r="B82" t="s">
        <v>814</v>
      </c>
      <c r="C82" t="s">
        <v>1564</v>
      </c>
      <c r="D82" t="s">
        <v>1565</v>
      </c>
    </row>
    <row r="83" spans="1:4">
      <c r="A83">
        <v>82</v>
      </c>
      <c r="B83" t="s">
        <v>814</v>
      </c>
      <c r="C83" t="s">
        <v>1566</v>
      </c>
      <c r="D83" t="s">
        <v>1567</v>
      </c>
    </row>
    <row r="84" spans="1:4">
      <c r="A84">
        <v>83</v>
      </c>
      <c r="B84" t="s">
        <v>814</v>
      </c>
      <c r="C84" t="s">
        <v>816</v>
      </c>
      <c r="D84" t="s">
        <v>817</v>
      </c>
    </row>
    <row r="85" spans="1:4">
      <c r="A85">
        <v>84</v>
      </c>
      <c r="B85" t="s">
        <v>814</v>
      </c>
      <c r="C85" t="s">
        <v>1568</v>
      </c>
      <c r="D85" t="s">
        <v>1569</v>
      </c>
    </row>
    <row r="86" spans="1:4">
      <c r="A86">
        <v>85</v>
      </c>
      <c r="B86" t="s">
        <v>814</v>
      </c>
      <c r="C86" t="s">
        <v>1570</v>
      </c>
      <c r="D86" t="s">
        <v>1571</v>
      </c>
    </row>
    <row r="87" spans="1:4">
      <c r="A87">
        <v>86</v>
      </c>
      <c r="B87" t="s">
        <v>814</v>
      </c>
      <c r="C87" t="s">
        <v>1572</v>
      </c>
      <c r="D87" t="s">
        <v>1573</v>
      </c>
    </row>
    <row r="88" spans="1:4">
      <c r="A88">
        <v>87</v>
      </c>
      <c r="B88" t="s">
        <v>814</v>
      </c>
      <c r="C88" t="s">
        <v>1574</v>
      </c>
      <c r="D88" t="s">
        <v>1575</v>
      </c>
    </row>
    <row r="89" spans="1:4">
      <c r="A89">
        <v>88</v>
      </c>
      <c r="B89" t="s">
        <v>814</v>
      </c>
      <c r="C89" t="s">
        <v>1576</v>
      </c>
      <c r="D89" t="s">
        <v>1577</v>
      </c>
    </row>
    <row r="90" spans="1:4">
      <c r="A90">
        <v>89</v>
      </c>
      <c r="B90" t="s">
        <v>893</v>
      </c>
      <c r="C90" t="s">
        <v>1578</v>
      </c>
      <c r="D90" t="s">
        <v>1579</v>
      </c>
    </row>
    <row r="91" spans="1:4">
      <c r="A91">
        <v>90</v>
      </c>
      <c r="B91" t="s">
        <v>893</v>
      </c>
      <c r="C91" t="s">
        <v>1580</v>
      </c>
      <c r="D91" t="s">
        <v>1581</v>
      </c>
    </row>
    <row r="92" spans="1:4">
      <c r="A92">
        <v>91</v>
      </c>
      <c r="B92" t="s">
        <v>893</v>
      </c>
      <c r="C92" t="s">
        <v>1582</v>
      </c>
      <c r="D92" t="s">
        <v>1583</v>
      </c>
    </row>
    <row r="93" spans="1:4">
      <c r="A93">
        <v>92</v>
      </c>
      <c r="B93" t="s">
        <v>893</v>
      </c>
      <c r="C93" t="s">
        <v>893</v>
      </c>
      <c r="D93" t="s">
        <v>894</v>
      </c>
    </row>
    <row r="94" spans="1:4">
      <c r="A94">
        <v>93</v>
      </c>
      <c r="B94" t="s">
        <v>893</v>
      </c>
      <c r="C94" t="s">
        <v>1584</v>
      </c>
      <c r="D94" t="s">
        <v>1585</v>
      </c>
    </row>
    <row r="95" spans="1:4">
      <c r="A95">
        <v>94</v>
      </c>
      <c r="B95" t="s">
        <v>893</v>
      </c>
      <c r="C95" t="s">
        <v>1586</v>
      </c>
      <c r="D95" t="s">
        <v>1587</v>
      </c>
    </row>
    <row r="96" spans="1:4">
      <c r="A96">
        <v>95</v>
      </c>
      <c r="B96" t="s">
        <v>893</v>
      </c>
      <c r="C96" t="s">
        <v>1255</v>
      </c>
      <c r="D96" t="s">
        <v>1256</v>
      </c>
    </row>
    <row r="97" spans="1:4">
      <c r="A97">
        <v>96</v>
      </c>
      <c r="B97" t="s">
        <v>893</v>
      </c>
      <c r="C97" t="s">
        <v>1588</v>
      </c>
      <c r="D97" t="s">
        <v>1589</v>
      </c>
    </row>
    <row r="98" spans="1:4">
      <c r="A98">
        <v>97</v>
      </c>
      <c r="B98" t="s">
        <v>893</v>
      </c>
      <c r="C98" t="s">
        <v>1590</v>
      </c>
      <c r="D98" t="s">
        <v>1591</v>
      </c>
    </row>
    <row r="99" spans="1:4">
      <c r="A99">
        <v>98</v>
      </c>
      <c r="B99" t="s">
        <v>893</v>
      </c>
      <c r="C99" t="s">
        <v>1592</v>
      </c>
      <c r="D99" t="s">
        <v>1593</v>
      </c>
    </row>
    <row r="100" spans="1:4">
      <c r="A100">
        <v>99</v>
      </c>
      <c r="B100" t="s">
        <v>893</v>
      </c>
      <c r="C100" t="s">
        <v>1594</v>
      </c>
      <c r="D100" t="s">
        <v>1595</v>
      </c>
    </row>
    <row r="101" spans="1:4">
      <c r="A101">
        <v>100</v>
      </c>
      <c r="B101" t="s">
        <v>893</v>
      </c>
      <c r="C101" t="s">
        <v>1596</v>
      </c>
      <c r="D101" t="s">
        <v>1597</v>
      </c>
    </row>
    <row r="102" spans="1:4">
      <c r="A102">
        <v>101</v>
      </c>
      <c r="B102" t="s">
        <v>893</v>
      </c>
      <c r="C102" t="s">
        <v>1598</v>
      </c>
      <c r="D102" t="s">
        <v>1599</v>
      </c>
    </row>
    <row r="103" spans="1:4">
      <c r="A103">
        <v>102</v>
      </c>
      <c r="B103" t="s">
        <v>893</v>
      </c>
      <c r="C103" t="s">
        <v>1600</v>
      </c>
      <c r="D103" t="s">
        <v>1601</v>
      </c>
    </row>
    <row r="104" spans="1:4">
      <c r="A104">
        <v>103</v>
      </c>
      <c r="B104" t="s">
        <v>893</v>
      </c>
      <c r="C104" t="s">
        <v>1602</v>
      </c>
      <c r="D104" t="s">
        <v>1603</v>
      </c>
    </row>
    <row r="105" spans="1:4">
      <c r="A105">
        <v>104</v>
      </c>
      <c r="B105" t="s">
        <v>893</v>
      </c>
      <c r="C105" t="s">
        <v>1604</v>
      </c>
      <c r="D105" t="s">
        <v>1605</v>
      </c>
    </row>
    <row r="106" spans="1:4">
      <c r="A106">
        <v>105</v>
      </c>
      <c r="B106" t="s">
        <v>893</v>
      </c>
      <c r="C106" t="s">
        <v>1606</v>
      </c>
      <c r="D106" t="s">
        <v>1607</v>
      </c>
    </row>
    <row r="107" spans="1:4">
      <c r="A107">
        <v>106</v>
      </c>
      <c r="B107" t="s">
        <v>893</v>
      </c>
      <c r="C107" t="s">
        <v>895</v>
      </c>
      <c r="D107" t="s">
        <v>896</v>
      </c>
    </row>
    <row r="108" spans="1:4">
      <c r="A108">
        <v>107</v>
      </c>
      <c r="B108" t="s">
        <v>893</v>
      </c>
      <c r="C108" t="s">
        <v>1608</v>
      </c>
      <c r="D108" t="s">
        <v>1609</v>
      </c>
    </row>
    <row r="109" spans="1:4">
      <c r="A109">
        <v>108</v>
      </c>
      <c r="B109" t="s">
        <v>893</v>
      </c>
      <c r="C109" t="s">
        <v>1610</v>
      </c>
      <c r="D109" t="s">
        <v>1611</v>
      </c>
    </row>
    <row r="110" spans="1:4">
      <c r="A110">
        <v>109</v>
      </c>
      <c r="B110" t="s">
        <v>893</v>
      </c>
      <c r="C110" t="s">
        <v>1612</v>
      </c>
      <c r="D110" t="s">
        <v>1613</v>
      </c>
    </row>
    <row r="111" spans="1:4">
      <c r="A111">
        <v>110</v>
      </c>
      <c r="B111" t="s">
        <v>893</v>
      </c>
      <c r="C111" t="s">
        <v>1614</v>
      </c>
      <c r="D111" t="s">
        <v>1615</v>
      </c>
    </row>
    <row r="112" spans="1:4">
      <c r="A112">
        <v>111</v>
      </c>
      <c r="B112" t="s">
        <v>893</v>
      </c>
      <c r="C112" t="s">
        <v>1616</v>
      </c>
      <c r="D112" t="s">
        <v>1617</v>
      </c>
    </row>
    <row r="113" spans="1:4">
      <c r="A113">
        <v>112</v>
      </c>
      <c r="B113" t="s">
        <v>893</v>
      </c>
      <c r="C113" t="s">
        <v>1618</v>
      </c>
      <c r="D113" t="s">
        <v>1619</v>
      </c>
    </row>
    <row r="114" spans="1:4">
      <c r="A114">
        <v>113</v>
      </c>
      <c r="B114" t="s">
        <v>1242</v>
      </c>
      <c r="C114" t="s">
        <v>1620</v>
      </c>
      <c r="D114" t="s">
        <v>1621</v>
      </c>
    </row>
    <row r="115" spans="1:4">
      <c r="A115">
        <v>114</v>
      </c>
      <c r="B115" t="s">
        <v>1242</v>
      </c>
      <c r="C115" t="s">
        <v>1242</v>
      </c>
      <c r="D115" t="s">
        <v>1243</v>
      </c>
    </row>
    <row r="116" spans="1:4">
      <c r="A116">
        <v>115</v>
      </c>
      <c r="B116" t="s">
        <v>1242</v>
      </c>
      <c r="C116" t="s">
        <v>1244</v>
      </c>
      <c r="D116" t="s">
        <v>1245</v>
      </c>
    </row>
    <row r="117" spans="1:4">
      <c r="A117">
        <v>116</v>
      </c>
      <c r="B117" t="s">
        <v>1242</v>
      </c>
      <c r="C117" t="s">
        <v>1622</v>
      </c>
      <c r="D117" t="s">
        <v>1623</v>
      </c>
    </row>
    <row r="118" spans="1:4">
      <c r="A118">
        <v>117</v>
      </c>
      <c r="B118" t="s">
        <v>1242</v>
      </c>
      <c r="C118" t="s">
        <v>1624</v>
      </c>
      <c r="D118" t="s">
        <v>1625</v>
      </c>
    </row>
    <row r="119" spans="1:4">
      <c r="A119">
        <v>118</v>
      </c>
      <c r="B119" t="s">
        <v>1242</v>
      </c>
      <c r="C119" t="s">
        <v>1626</v>
      </c>
      <c r="D119" t="s">
        <v>1627</v>
      </c>
    </row>
    <row r="120" spans="1:4">
      <c r="A120">
        <v>119</v>
      </c>
      <c r="B120" t="s">
        <v>1242</v>
      </c>
      <c r="C120" t="s">
        <v>1628</v>
      </c>
      <c r="D120" t="s">
        <v>1629</v>
      </c>
    </row>
    <row r="121" spans="1:4">
      <c r="A121">
        <v>120</v>
      </c>
      <c r="B121" t="s">
        <v>1242</v>
      </c>
      <c r="C121" t="s">
        <v>1630</v>
      </c>
      <c r="D121" t="s">
        <v>1631</v>
      </c>
    </row>
    <row r="122" spans="1:4">
      <c r="A122">
        <v>121</v>
      </c>
      <c r="B122" t="s">
        <v>1242</v>
      </c>
      <c r="C122" t="s">
        <v>1554</v>
      </c>
      <c r="D122" t="s">
        <v>1632</v>
      </c>
    </row>
    <row r="123" spans="1:4">
      <c r="A123">
        <v>122</v>
      </c>
      <c r="B123" t="s">
        <v>1242</v>
      </c>
      <c r="C123" t="s">
        <v>1633</v>
      </c>
      <c r="D123" t="s">
        <v>1634</v>
      </c>
    </row>
    <row r="124" spans="1:4">
      <c r="A124">
        <v>123</v>
      </c>
      <c r="B124" t="s">
        <v>1242</v>
      </c>
      <c r="C124" t="s">
        <v>1635</v>
      </c>
      <c r="D124" t="s">
        <v>1636</v>
      </c>
    </row>
    <row r="125" spans="1:4">
      <c r="A125">
        <v>124</v>
      </c>
      <c r="B125" t="s">
        <v>1242</v>
      </c>
      <c r="C125" t="s">
        <v>1637</v>
      </c>
      <c r="D125" t="s">
        <v>1638</v>
      </c>
    </row>
    <row r="126" spans="1:4">
      <c r="A126">
        <v>125</v>
      </c>
      <c r="B126" t="s">
        <v>1242</v>
      </c>
      <c r="C126" t="s">
        <v>1639</v>
      </c>
      <c r="D126" t="s">
        <v>1640</v>
      </c>
    </row>
    <row r="127" spans="1:4">
      <c r="A127">
        <v>126</v>
      </c>
      <c r="B127" t="s">
        <v>1242</v>
      </c>
      <c r="C127" t="s">
        <v>1641</v>
      </c>
      <c r="D127" t="s">
        <v>1642</v>
      </c>
    </row>
    <row r="128" spans="1:4">
      <c r="A128">
        <v>127</v>
      </c>
      <c r="B128" t="s">
        <v>1242</v>
      </c>
      <c r="C128" t="s">
        <v>1643</v>
      </c>
      <c r="D128" t="s">
        <v>1644</v>
      </c>
    </row>
    <row r="129" spans="1:4">
      <c r="A129">
        <v>128</v>
      </c>
      <c r="B129" t="s">
        <v>1242</v>
      </c>
      <c r="C129" t="s">
        <v>1645</v>
      </c>
      <c r="D129" t="s">
        <v>1646</v>
      </c>
    </row>
    <row r="130" spans="1:4">
      <c r="A130">
        <v>129</v>
      </c>
      <c r="B130" t="s">
        <v>1242</v>
      </c>
      <c r="C130" t="s">
        <v>1647</v>
      </c>
      <c r="D130" t="s">
        <v>1648</v>
      </c>
    </row>
    <row r="131" spans="1:4">
      <c r="A131">
        <v>130</v>
      </c>
      <c r="B131" t="s">
        <v>1242</v>
      </c>
      <c r="C131" t="s">
        <v>1649</v>
      </c>
      <c r="D131" t="s">
        <v>1650</v>
      </c>
    </row>
    <row r="132" spans="1:4">
      <c r="A132">
        <v>131</v>
      </c>
      <c r="B132" t="s">
        <v>1328</v>
      </c>
      <c r="C132" t="s">
        <v>1328</v>
      </c>
      <c r="D132" t="s">
        <v>1329</v>
      </c>
    </row>
    <row r="133" spans="1:4">
      <c r="A133">
        <v>132</v>
      </c>
      <c r="B133" t="s">
        <v>1328</v>
      </c>
      <c r="C133" t="s">
        <v>1651</v>
      </c>
      <c r="D133" t="s">
        <v>1652</v>
      </c>
    </row>
    <row r="134" spans="1:4">
      <c r="A134">
        <v>133</v>
      </c>
      <c r="B134" t="s">
        <v>1328</v>
      </c>
      <c r="C134" t="s">
        <v>1653</v>
      </c>
      <c r="D134" t="s">
        <v>1654</v>
      </c>
    </row>
    <row r="135" spans="1:4">
      <c r="A135">
        <v>134</v>
      </c>
      <c r="B135" t="s">
        <v>1328</v>
      </c>
      <c r="C135" t="s">
        <v>1655</v>
      </c>
      <c r="D135" t="s">
        <v>1656</v>
      </c>
    </row>
    <row r="136" spans="1:4">
      <c r="A136">
        <v>135</v>
      </c>
      <c r="B136" t="s">
        <v>1328</v>
      </c>
      <c r="C136" t="s">
        <v>1657</v>
      </c>
      <c r="D136" t="s">
        <v>1658</v>
      </c>
    </row>
    <row r="137" spans="1:4">
      <c r="A137">
        <v>136</v>
      </c>
      <c r="B137" t="s">
        <v>1328</v>
      </c>
      <c r="C137" t="s">
        <v>1659</v>
      </c>
      <c r="D137" t="s">
        <v>1660</v>
      </c>
    </row>
    <row r="138" spans="1:4">
      <c r="A138">
        <v>137</v>
      </c>
      <c r="B138" t="s">
        <v>1328</v>
      </c>
      <c r="C138" t="s">
        <v>1661</v>
      </c>
      <c r="D138" t="s">
        <v>1662</v>
      </c>
    </row>
    <row r="139" spans="1:4">
      <c r="A139">
        <v>138</v>
      </c>
      <c r="B139" t="s">
        <v>1328</v>
      </c>
      <c r="C139" t="s">
        <v>1663</v>
      </c>
      <c r="D139" t="s">
        <v>1664</v>
      </c>
    </row>
    <row r="140" spans="1:4">
      <c r="A140">
        <v>139</v>
      </c>
      <c r="B140" t="s">
        <v>1328</v>
      </c>
      <c r="C140" t="s">
        <v>1665</v>
      </c>
      <c r="D140" t="s">
        <v>1666</v>
      </c>
    </row>
    <row r="141" spans="1:4">
      <c r="A141">
        <v>140</v>
      </c>
      <c r="B141" t="s">
        <v>1328</v>
      </c>
      <c r="C141" t="s">
        <v>1330</v>
      </c>
      <c r="D141" t="s">
        <v>1331</v>
      </c>
    </row>
    <row r="142" spans="1:4">
      <c r="A142">
        <v>141</v>
      </c>
      <c r="B142" t="s">
        <v>1328</v>
      </c>
      <c r="C142" t="s">
        <v>1667</v>
      </c>
      <c r="D142" t="s">
        <v>1668</v>
      </c>
    </row>
    <row r="143" spans="1:4">
      <c r="A143">
        <v>142</v>
      </c>
      <c r="B143" t="s">
        <v>1328</v>
      </c>
      <c r="C143" t="s">
        <v>1669</v>
      </c>
      <c r="D143" t="s">
        <v>1670</v>
      </c>
    </row>
    <row r="144" spans="1:4">
      <c r="A144">
        <v>143</v>
      </c>
      <c r="B144" t="s">
        <v>1328</v>
      </c>
      <c r="C144" t="s">
        <v>1671</v>
      </c>
      <c r="D144" t="s">
        <v>1672</v>
      </c>
    </row>
    <row r="145" spans="1:4">
      <c r="A145">
        <v>144</v>
      </c>
      <c r="B145" t="s">
        <v>1328</v>
      </c>
      <c r="C145" t="s">
        <v>1673</v>
      </c>
      <c r="D145" t="s">
        <v>1674</v>
      </c>
    </row>
    <row r="146" spans="1:4">
      <c r="A146">
        <v>145</v>
      </c>
      <c r="B146" t="s">
        <v>1328</v>
      </c>
      <c r="C146" t="s">
        <v>1675</v>
      </c>
      <c r="D146" t="s">
        <v>1676</v>
      </c>
    </row>
    <row r="147" spans="1:4">
      <c r="A147">
        <v>146</v>
      </c>
      <c r="B147" t="s">
        <v>1328</v>
      </c>
      <c r="C147" t="s">
        <v>1677</v>
      </c>
      <c r="D147" t="s">
        <v>1678</v>
      </c>
    </row>
    <row r="148" spans="1:4">
      <c r="A148">
        <v>147</v>
      </c>
      <c r="B148" t="s">
        <v>908</v>
      </c>
      <c r="C148" t="s">
        <v>1412</v>
      </c>
      <c r="D148" t="s">
        <v>1413</v>
      </c>
    </row>
    <row r="149" spans="1:4">
      <c r="A149">
        <v>148</v>
      </c>
      <c r="B149" t="s">
        <v>908</v>
      </c>
      <c r="C149" t="s">
        <v>1679</v>
      </c>
      <c r="D149" t="s">
        <v>1680</v>
      </c>
    </row>
    <row r="150" spans="1:4">
      <c r="A150">
        <v>149</v>
      </c>
      <c r="B150" t="s">
        <v>908</v>
      </c>
      <c r="C150" t="s">
        <v>1681</v>
      </c>
      <c r="D150" t="s">
        <v>1682</v>
      </c>
    </row>
    <row r="151" spans="1:4">
      <c r="A151">
        <v>150</v>
      </c>
      <c r="B151" t="s">
        <v>908</v>
      </c>
      <c r="C151" t="s">
        <v>908</v>
      </c>
      <c r="D151" t="s">
        <v>909</v>
      </c>
    </row>
    <row r="152" spans="1:4">
      <c r="A152">
        <v>151</v>
      </c>
      <c r="B152" t="s">
        <v>908</v>
      </c>
      <c r="C152" t="s">
        <v>910</v>
      </c>
      <c r="D152" t="s">
        <v>911</v>
      </c>
    </row>
    <row r="153" spans="1:4">
      <c r="A153">
        <v>152</v>
      </c>
      <c r="B153" t="s">
        <v>908</v>
      </c>
      <c r="C153" t="s">
        <v>1683</v>
      </c>
      <c r="D153" t="s">
        <v>1684</v>
      </c>
    </row>
    <row r="154" spans="1:4">
      <c r="A154">
        <v>153</v>
      </c>
      <c r="B154" t="s">
        <v>908</v>
      </c>
      <c r="C154" t="s">
        <v>1685</v>
      </c>
      <c r="D154" t="s">
        <v>1686</v>
      </c>
    </row>
    <row r="155" spans="1:4">
      <c r="A155">
        <v>154</v>
      </c>
      <c r="B155" t="s">
        <v>908</v>
      </c>
      <c r="C155" t="s">
        <v>1687</v>
      </c>
      <c r="D155" t="s">
        <v>1688</v>
      </c>
    </row>
    <row r="156" spans="1:4">
      <c r="A156">
        <v>155</v>
      </c>
      <c r="B156" t="s">
        <v>908</v>
      </c>
      <c r="C156" t="s">
        <v>1410</v>
      </c>
      <c r="D156" t="s">
        <v>1411</v>
      </c>
    </row>
    <row r="157" spans="1:4">
      <c r="A157">
        <v>156</v>
      </c>
      <c r="B157" t="s">
        <v>908</v>
      </c>
      <c r="C157" t="s">
        <v>1689</v>
      </c>
      <c r="D157" t="s">
        <v>1690</v>
      </c>
    </row>
    <row r="158" spans="1:4">
      <c r="A158">
        <v>157</v>
      </c>
      <c r="B158" t="s">
        <v>908</v>
      </c>
      <c r="C158" t="s">
        <v>1691</v>
      </c>
      <c r="D158" t="s">
        <v>1692</v>
      </c>
    </row>
    <row r="159" spans="1:4">
      <c r="A159">
        <v>158</v>
      </c>
      <c r="B159" t="s">
        <v>908</v>
      </c>
      <c r="C159" t="s">
        <v>1693</v>
      </c>
      <c r="D159" t="s">
        <v>1694</v>
      </c>
    </row>
    <row r="160" spans="1:4">
      <c r="A160">
        <v>159</v>
      </c>
      <c r="B160" t="s">
        <v>908</v>
      </c>
      <c r="C160" t="s">
        <v>1695</v>
      </c>
      <c r="D160" t="s">
        <v>1696</v>
      </c>
    </row>
    <row r="161" spans="1:4">
      <c r="A161">
        <v>160</v>
      </c>
      <c r="B161" t="s">
        <v>908</v>
      </c>
      <c r="C161" t="s">
        <v>1560</v>
      </c>
      <c r="D161" t="s">
        <v>1697</v>
      </c>
    </row>
    <row r="162" spans="1:4">
      <c r="A162">
        <v>161</v>
      </c>
      <c r="B162" t="s">
        <v>908</v>
      </c>
      <c r="C162" t="s">
        <v>1698</v>
      </c>
      <c r="D162" t="s">
        <v>1699</v>
      </c>
    </row>
    <row r="163" spans="1:4">
      <c r="A163">
        <v>162</v>
      </c>
      <c r="B163" t="s">
        <v>908</v>
      </c>
      <c r="C163" t="s">
        <v>1700</v>
      </c>
      <c r="D163" t="s">
        <v>1701</v>
      </c>
    </row>
    <row r="164" spans="1:4">
      <c r="A164">
        <v>163</v>
      </c>
      <c r="B164" t="s">
        <v>908</v>
      </c>
      <c r="C164" t="s">
        <v>1702</v>
      </c>
      <c r="D164" t="s">
        <v>1703</v>
      </c>
    </row>
    <row r="165" spans="1:4">
      <c r="A165">
        <v>164</v>
      </c>
      <c r="B165" t="s">
        <v>908</v>
      </c>
      <c r="C165" t="s">
        <v>1704</v>
      </c>
      <c r="D165" t="s">
        <v>1705</v>
      </c>
    </row>
    <row r="166" spans="1:4">
      <c r="A166">
        <v>165</v>
      </c>
      <c r="B166" t="s">
        <v>1347</v>
      </c>
      <c r="C166" t="s">
        <v>1706</v>
      </c>
      <c r="D166" t="s">
        <v>1707</v>
      </c>
    </row>
    <row r="167" spans="1:4">
      <c r="A167">
        <v>166</v>
      </c>
      <c r="B167" t="s">
        <v>1347</v>
      </c>
      <c r="C167" t="s">
        <v>1347</v>
      </c>
      <c r="D167" t="s">
        <v>1348</v>
      </c>
    </row>
    <row r="168" spans="1:4">
      <c r="A168">
        <v>167</v>
      </c>
      <c r="B168" t="s">
        <v>1347</v>
      </c>
      <c r="C168" t="s">
        <v>1708</v>
      </c>
      <c r="D168" t="s">
        <v>1709</v>
      </c>
    </row>
    <row r="169" spans="1:4">
      <c r="A169">
        <v>168</v>
      </c>
      <c r="B169" t="s">
        <v>1347</v>
      </c>
      <c r="C169" t="s">
        <v>1710</v>
      </c>
      <c r="D169" t="s">
        <v>1711</v>
      </c>
    </row>
    <row r="170" spans="1:4">
      <c r="A170">
        <v>169</v>
      </c>
      <c r="B170" t="s">
        <v>1347</v>
      </c>
      <c r="C170" t="s">
        <v>1712</v>
      </c>
      <c r="D170" t="s">
        <v>1713</v>
      </c>
    </row>
    <row r="171" spans="1:4">
      <c r="A171">
        <v>170</v>
      </c>
      <c r="B171" t="s">
        <v>1347</v>
      </c>
      <c r="C171" t="s">
        <v>1714</v>
      </c>
      <c r="D171" t="s">
        <v>1715</v>
      </c>
    </row>
    <row r="172" spans="1:4">
      <c r="A172">
        <v>171</v>
      </c>
      <c r="B172" t="s">
        <v>1347</v>
      </c>
      <c r="C172" t="s">
        <v>1716</v>
      </c>
      <c r="D172" t="s">
        <v>1717</v>
      </c>
    </row>
    <row r="173" spans="1:4">
      <c r="A173">
        <v>172</v>
      </c>
      <c r="B173" t="s">
        <v>1347</v>
      </c>
      <c r="C173" t="s">
        <v>1349</v>
      </c>
      <c r="D173" t="s">
        <v>1350</v>
      </c>
    </row>
    <row r="174" spans="1:4">
      <c r="A174">
        <v>173</v>
      </c>
      <c r="B174" t="s">
        <v>1347</v>
      </c>
      <c r="C174" t="s">
        <v>1718</v>
      </c>
      <c r="D174" t="s">
        <v>1719</v>
      </c>
    </row>
    <row r="175" spans="1:4">
      <c r="A175">
        <v>174</v>
      </c>
      <c r="B175" t="s">
        <v>1347</v>
      </c>
      <c r="C175" t="s">
        <v>1720</v>
      </c>
      <c r="D175" t="s">
        <v>1721</v>
      </c>
    </row>
    <row r="176" spans="1:4">
      <c r="A176">
        <v>175</v>
      </c>
      <c r="B176" t="s">
        <v>1347</v>
      </c>
      <c r="C176" t="s">
        <v>1722</v>
      </c>
      <c r="D176" t="s">
        <v>1723</v>
      </c>
    </row>
    <row r="177" spans="1:4">
      <c r="A177">
        <v>176</v>
      </c>
      <c r="B177" t="s">
        <v>1347</v>
      </c>
      <c r="C177" t="s">
        <v>1357</v>
      </c>
      <c r="D177" t="s">
        <v>1358</v>
      </c>
    </row>
    <row r="178" spans="1:4">
      <c r="A178">
        <v>177</v>
      </c>
      <c r="B178" t="s">
        <v>1347</v>
      </c>
      <c r="C178" t="s">
        <v>1724</v>
      </c>
      <c r="D178" t="s">
        <v>1725</v>
      </c>
    </row>
    <row r="179" spans="1:4">
      <c r="A179">
        <v>178</v>
      </c>
      <c r="B179" t="s">
        <v>1347</v>
      </c>
      <c r="C179" t="s">
        <v>1726</v>
      </c>
      <c r="D179" t="s">
        <v>1727</v>
      </c>
    </row>
    <row r="180" spans="1:4">
      <c r="A180">
        <v>179</v>
      </c>
      <c r="B180" t="s">
        <v>686</v>
      </c>
      <c r="C180" t="s">
        <v>1003</v>
      </c>
      <c r="D180" t="s">
        <v>1004</v>
      </c>
    </row>
    <row r="181" spans="1:4">
      <c r="A181">
        <v>180</v>
      </c>
      <c r="B181" t="s">
        <v>686</v>
      </c>
      <c r="C181" t="s">
        <v>1728</v>
      </c>
      <c r="D181" t="s">
        <v>1729</v>
      </c>
    </row>
    <row r="182" spans="1:4">
      <c r="A182">
        <v>181</v>
      </c>
      <c r="B182" t="s">
        <v>686</v>
      </c>
      <c r="C182" t="s">
        <v>1730</v>
      </c>
      <c r="D182" t="s">
        <v>1731</v>
      </c>
    </row>
    <row r="183" spans="1:4">
      <c r="A183">
        <v>182</v>
      </c>
      <c r="B183" t="s">
        <v>686</v>
      </c>
      <c r="C183" t="s">
        <v>686</v>
      </c>
      <c r="D183" t="s">
        <v>687</v>
      </c>
    </row>
    <row r="184" spans="1:4">
      <c r="A184">
        <v>183</v>
      </c>
      <c r="B184" t="s">
        <v>686</v>
      </c>
      <c r="C184" t="s">
        <v>1732</v>
      </c>
      <c r="D184" t="s">
        <v>1733</v>
      </c>
    </row>
    <row r="185" spans="1:4">
      <c r="A185">
        <v>184</v>
      </c>
      <c r="B185" t="s">
        <v>686</v>
      </c>
      <c r="C185" t="s">
        <v>688</v>
      </c>
      <c r="D185" t="s">
        <v>689</v>
      </c>
    </row>
    <row r="186" spans="1:4">
      <c r="A186">
        <v>185</v>
      </c>
      <c r="B186" t="s">
        <v>686</v>
      </c>
      <c r="C186" t="s">
        <v>781</v>
      </c>
      <c r="D186" t="s">
        <v>782</v>
      </c>
    </row>
    <row r="187" spans="1:4">
      <c r="A187">
        <v>186</v>
      </c>
      <c r="B187" t="s">
        <v>686</v>
      </c>
      <c r="C187" t="s">
        <v>1734</v>
      </c>
      <c r="D187" t="s">
        <v>1735</v>
      </c>
    </row>
    <row r="188" spans="1:4">
      <c r="A188">
        <v>187</v>
      </c>
      <c r="B188" t="s">
        <v>686</v>
      </c>
      <c r="C188" t="s">
        <v>1736</v>
      </c>
      <c r="D188" t="s">
        <v>1737</v>
      </c>
    </row>
    <row r="189" spans="1:4">
      <c r="A189">
        <v>188</v>
      </c>
      <c r="B189" t="s">
        <v>686</v>
      </c>
      <c r="C189" t="s">
        <v>799</v>
      </c>
      <c r="D189" t="s">
        <v>800</v>
      </c>
    </row>
    <row r="190" spans="1:4">
      <c r="A190">
        <v>189</v>
      </c>
      <c r="B190" t="s">
        <v>686</v>
      </c>
      <c r="C190" t="s">
        <v>1548</v>
      </c>
      <c r="D190" t="s">
        <v>1738</v>
      </c>
    </row>
    <row r="191" spans="1:4">
      <c r="A191">
        <v>190</v>
      </c>
      <c r="B191" t="s">
        <v>686</v>
      </c>
      <c r="C191" t="s">
        <v>1739</v>
      </c>
      <c r="D191" t="s">
        <v>1740</v>
      </c>
    </row>
    <row r="192" spans="1:4">
      <c r="A192">
        <v>191</v>
      </c>
      <c r="B192" t="s">
        <v>686</v>
      </c>
      <c r="C192" t="s">
        <v>1741</v>
      </c>
      <c r="D192" t="s">
        <v>1742</v>
      </c>
    </row>
    <row r="193" spans="1:4">
      <c r="A193">
        <v>192</v>
      </c>
      <c r="B193" t="s">
        <v>686</v>
      </c>
      <c r="C193" t="s">
        <v>1372</v>
      </c>
      <c r="D193" t="s">
        <v>1743</v>
      </c>
    </row>
    <row r="194" spans="1:4">
      <c r="A194">
        <v>193</v>
      </c>
      <c r="B194" t="s">
        <v>686</v>
      </c>
      <c r="C194" t="s">
        <v>1744</v>
      </c>
      <c r="D194" t="s">
        <v>1745</v>
      </c>
    </row>
    <row r="195" spans="1:4">
      <c r="A195">
        <v>194</v>
      </c>
      <c r="B195" t="s">
        <v>686</v>
      </c>
      <c r="C195" t="s">
        <v>1746</v>
      </c>
      <c r="D195" t="s">
        <v>1747</v>
      </c>
    </row>
    <row r="196" spans="1:4">
      <c r="A196">
        <v>195</v>
      </c>
      <c r="B196" t="s">
        <v>686</v>
      </c>
      <c r="C196" t="s">
        <v>1748</v>
      </c>
      <c r="D196" t="s">
        <v>1749</v>
      </c>
    </row>
    <row r="197" spans="1:4">
      <c r="A197">
        <v>196</v>
      </c>
      <c r="B197" t="s">
        <v>686</v>
      </c>
      <c r="C197" t="s">
        <v>1750</v>
      </c>
      <c r="D197" t="s">
        <v>1751</v>
      </c>
    </row>
    <row r="198" spans="1:4">
      <c r="A198">
        <v>197</v>
      </c>
      <c r="B198" t="s">
        <v>686</v>
      </c>
      <c r="C198" t="s">
        <v>1039</v>
      </c>
      <c r="D198" t="s">
        <v>1040</v>
      </c>
    </row>
    <row r="199" spans="1:4">
      <c r="A199">
        <v>198</v>
      </c>
      <c r="B199" t="s">
        <v>686</v>
      </c>
      <c r="C199" t="s">
        <v>1752</v>
      </c>
      <c r="D199" t="s">
        <v>1753</v>
      </c>
    </row>
    <row r="200" spans="1:4">
      <c r="A200">
        <v>199</v>
      </c>
      <c r="B200" t="s">
        <v>686</v>
      </c>
      <c r="C200" t="s">
        <v>1754</v>
      </c>
      <c r="D200" t="s">
        <v>1755</v>
      </c>
    </row>
    <row r="201" spans="1:4">
      <c r="A201">
        <v>200</v>
      </c>
      <c r="B201" t="s">
        <v>840</v>
      </c>
      <c r="C201" t="s">
        <v>1756</v>
      </c>
      <c r="D201" t="s">
        <v>1757</v>
      </c>
    </row>
    <row r="202" spans="1:4">
      <c r="A202">
        <v>201</v>
      </c>
      <c r="B202" t="s">
        <v>840</v>
      </c>
      <c r="C202" t="s">
        <v>1758</v>
      </c>
      <c r="D202" t="s">
        <v>1759</v>
      </c>
    </row>
    <row r="203" spans="1:4">
      <c r="A203">
        <v>202</v>
      </c>
      <c r="B203" t="s">
        <v>840</v>
      </c>
      <c r="C203" t="s">
        <v>840</v>
      </c>
      <c r="D203" t="s">
        <v>841</v>
      </c>
    </row>
    <row r="204" spans="1:4">
      <c r="A204">
        <v>203</v>
      </c>
      <c r="B204" t="s">
        <v>840</v>
      </c>
      <c r="C204" t="s">
        <v>1760</v>
      </c>
      <c r="D204" t="s">
        <v>1761</v>
      </c>
    </row>
    <row r="205" spans="1:4">
      <c r="A205">
        <v>204</v>
      </c>
      <c r="B205" t="s">
        <v>840</v>
      </c>
      <c r="C205" t="s">
        <v>1762</v>
      </c>
      <c r="D205" t="s">
        <v>1763</v>
      </c>
    </row>
    <row r="206" spans="1:4">
      <c r="A206">
        <v>205</v>
      </c>
      <c r="B206" t="s">
        <v>840</v>
      </c>
      <c r="C206" t="s">
        <v>1764</v>
      </c>
      <c r="D206" t="s">
        <v>1765</v>
      </c>
    </row>
    <row r="207" spans="1:4">
      <c r="A207">
        <v>206</v>
      </c>
      <c r="B207" t="s">
        <v>840</v>
      </c>
      <c r="C207" t="s">
        <v>1766</v>
      </c>
      <c r="D207" t="s">
        <v>1767</v>
      </c>
    </row>
    <row r="208" spans="1:4">
      <c r="A208">
        <v>207</v>
      </c>
      <c r="B208" t="s">
        <v>840</v>
      </c>
      <c r="C208" t="s">
        <v>1768</v>
      </c>
      <c r="D208" t="s">
        <v>1769</v>
      </c>
    </row>
    <row r="209" spans="1:4">
      <c r="A209">
        <v>208</v>
      </c>
      <c r="B209" t="s">
        <v>840</v>
      </c>
      <c r="C209" t="s">
        <v>1770</v>
      </c>
      <c r="D209" t="s">
        <v>1771</v>
      </c>
    </row>
    <row r="210" spans="1:4">
      <c r="A210">
        <v>209</v>
      </c>
      <c r="B210" t="s">
        <v>840</v>
      </c>
      <c r="C210" t="s">
        <v>1772</v>
      </c>
      <c r="D210" t="s">
        <v>1773</v>
      </c>
    </row>
    <row r="211" spans="1:4">
      <c r="A211">
        <v>210</v>
      </c>
      <c r="B211" t="s">
        <v>840</v>
      </c>
      <c r="C211" t="s">
        <v>1774</v>
      </c>
      <c r="D211" t="s">
        <v>1775</v>
      </c>
    </row>
    <row r="212" spans="1:4">
      <c r="A212">
        <v>211</v>
      </c>
      <c r="B212" t="s">
        <v>840</v>
      </c>
      <c r="C212" t="s">
        <v>1776</v>
      </c>
      <c r="D212" t="s">
        <v>1777</v>
      </c>
    </row>
    <row r="213" spans="1:4">
      <c r="A213">
        <v>212</v>
      </c>
      <c r="B213" t="s">
        <v>840</v>
      </c>
      <c r="C213" t="s">
        <v>1554</v>
      </c>
      <c r="D213" t="s">
        <v>1778</v>
      </c>
    </row>
    <row r="214" spans="1:4">
      <c r="A214">
        <v>213</v>
      </c>
      <c r="B214" t="s">
        <v>840</v>
      </c>
      <c r="C214" t="s">
        <v>1779</v>
      </c>
      <c r="D214" t="s">
        <v>1780</v>
      </c>
    </row>
    <row r="215" spans="1:4">
      <c r="A215">
        <v>214</v>
      </c>
      <c r="B215" t="s">
        <v>733</v>
      </c>
      <c r="C215" t="s">
        <v>1781</v>
      </c>
      <c r="D215" t="s">
        <v>1782</v>
      </c>
    </row>
    <row r="216" spans="1:4">
      <c r="A216">
        <v>215</v>
      </c>
      <c r="B216" t="s">
        <v>733</v>
      </c>
      <c r="C216" t="s">
        <v>1783</v>
      </c>
      <c r="D216" t="s">
        <v>1784</v>
      </c>
    </row>
    <row r="217" spans="1:4">
      <c r="A217">
        <v>216</v>
      </c>
      <c r="B217" t="s">
        <v>733</v>
      </c>
      <c r="C217" t="s">
        <v>733</v>
      </c>
      <c r="D217" t="s">
        <v>734</v>
      </c>
    </row>
    <row r="218" spans="1:4">
      <c r="A218">
        <v>217</v>
      </c>
      <c r="B218" t="s">
        <v>733</v>
      </c>
      <c r="C218" t="s">
        <v>1785</v>
      </c>
      <c r="D218" t="s">
        <v>1786</v>
      </c>
    </row>
    <row r="219" spans="1:4">
      <c r="A219">
        <v>218</v>
      </c>
      <c r="B219" t="s">
        <v>733</v>
      </c>
      <c r="C219" t="s">
        <v>1787</v>
      </c>
      <c r="D219" t="s">
        <v>1788</v>
      </c>
    </row>
    <row r="220" spans="1:4">
      <c r="A220">
        <v>219</v>
      </c>
      <c r="B220" t="s">
        <v>733</v>
      </c>
      <c r="C220" t="s">
        <v>735</v>
      </c>
      <c r="D220" t="s">
        <v>736</v>
      </c>
    </row>
    <row r="221" spans="1:4">
      <c r="A221">
        <v>220</v>
      </c>
      <c r="B221" t="s">
        <v>733</v>
      </c>
      <c r="C221" t="s">
        <v>1789</v>
      </c>
      <c r="D221" t="s">
        <v>1790</v>
      </c>
    </row>
    <row r="222" spans="1:4">
      <c r="A222">
        <v>221</v>
      </c>
      <c r="B222" t="s">
        <v>733</v>
      </c>
      <c r="C222" t="s">
        <v>1791</v>
      </c>
      <c r="D222" t="s">
        <v>1792</v>
      </c>
    </row>
    <row r="223" spans="1:4">
      <c r="A223">
        <v>222</v>
      </c>
      <c r="B223" t="s">
        <v>733</v>
      </c>
      <c r="C223" t="s">
        <v>1793</v>
      </c>
      <c r="D223" t="s">
        <v>1794</v>
      </c>
    </row>
    <row r="224" spans="1:4">
      <c r="A224">
        <v>223</v>
      </c>
      <c r="B224" t="s">
        <v>733</v>
      </c>
      <c r="C224" t="s">
        <v>1795</v>
      </c>
      <c r="D224" t="s">
        <v>1796</v>
      </c>
    </row>
    <row r="225" spans="1:4">
      <c r="A225">
        <v>224</v>
      </c>
      <c r="B225" t="s">
        <v>733</v>
      </c>
      <c r="C225" t="s">
        <v>1797</v>
      </c>
      <c r="D225" t="s">
        <v>1798</v>
      </c>
    </row>
    <row r="226" spans="1:4">
      <c r="A226">
        <v>225</v>
      </c>
      <c r="B226" t="s">
        <v>733</v>
      </c>
      <c r="C226" t="s">
        <v>1799</v>
      </c>
      <c r="D226" t="s">
        <v>1800</v>
      </c>
    </row>
    <row r="227" spans="1:4">
      <c r="A227">
        <v>226</v>
      </c>
      <c r="B227" t="s">
        <v>733</v>
      </c>
      <c r="C227" t="s">
        <v>1801</v>
      </c>
      <c r="D227" t="s">
        <v>1802</v>
      </c>
    </row>
    <row r="228" spans="1:4">
      <c r="A228">
        <v>227</v>
      </c>
      <c r="B228" t="s">
        <v>733</v>
      </c>
      <c r="C228" t="s">
        <v>1803</v>
      </c>
      <c r="D228" t="s">
        <v>1804</v>
      </c>
    </row>
    <row r="229" spans="1:4">
      <c r="A229">
        <v>228</v>
      </c>
      <c r="B229" t="s">
        <v>733</v>
      </c>
      <c r="C229" t="s">
        <v>1805</v>
      </c>
      <c r="D229" t="s">
        <v>1806</v>
      </c>
    </row>
    <row r="230" spans="1:4">
      <c r="A230">
        <v>229</v>
      </c>
      <c r="B230" t="s">
        <v>733</v>
      </c>
      <c r="C230" t="s">
        <v>1342</v>
      </c>
      <c r="D230" t="s">
        <v>1807</v>
      </c>
    </row>
    <row r="231" spans="1:4">
      <c r="A231">
        <v>230</v>
      </c>
      <c r="B231" t="s">
        <v>1257</v>
      </c>
      <c r="C231" t="s">
        <v>1390</v>
      </c>
      <c r="D231" t="s">
        <v>1808</v>
      </c>
    </row>
    <row r="232" spans="1:4">
      <c r="A232">
        <v>231</v>
      </c>
      <c r="B232" t="s">
        <v>1257</v>
      </c>
      <c r="C232" t="s">
        <v>1809</v>
      </c>
      <c r="D232" t="s">
        <v>1810</v>
      </c>
    </row>
    <row r="233" spans="1:4">
      <c r="A233">
        <v>232</v>
      </c>
      <c r="B233" t="s">
        <v>1257</v>
      </c>
      <c r="C233" t="s">
        <v>1257</v>
      </c>
      <c r="D233" t="s">
        <v>1258</v>
      </c>
    </row>
    <row r="234" spans="1:4">
      <c r="A234">
        <v>233</v>
      </c>
      <c r="B234" t="s">
        <v>1257</v>
      </c>
      <c r="C234" t="s">
        <v>1811</v>
      </c>
      <c r="D234" t="s">
        <v>1812</v>
      </c>
    </row>
    <row r="235" spans="1:4">
      <c r="A235">
        <v>234</v>
      </c>
      <c r="B235" t="s">
        <v>1257</v>
      </c>
      <c r="C235" t="s">
        <v>1193</v>
      </c>
      <c r="D235" t="s">
        <v>1813</v>
      </c>
    </row>
    <row r="236" spans="1:4">
      <c r="A236">
        <v>235</v>
      </c>
      <c r="B236" t="s">
        <v>1257</v>
      </c>
      <c r="C236" t="s">
        <v>1814</v>
      </c>
      <c r="D236" t="s">
        <v>1815</v>
      </c>
    </row>
    <row r="237" spans="1:4">
      <c r="A237">
        <v>236</v>
      </c>
      <c r="B237" t="s">
        <v>1257</v>
      </c>
      <c r="C237" t="s">
        <v>1816</v>
      </c>
      <c r="D237" t="s">
        <v>1817</v>
      </c>
    </row>
    <row r="238" spans="1:4">
      <c r="A238">
        <v>237</v>
      </c>
      <c r="B238" t="s">
        <v>1257</v>
      </c>
      <c r="C238" t="s">
        <v>1818</v>
      </c>
      <c r="D238" t="s">
        <v>1819</v>
      </c>
    </row>
    <row r="239" spans="1:4">
      <c r="A239">
        <v>238</v>
      </c>
      <c r="B239" t="s">
        <v>1257</v>
      </c>
      <c r="C239" t="s">
        <v>1820</v>
      </c>
      <c r="D239" t="s">
        <v>1821</v>
      </c>
    </row>
    <row r="240" spans="1:4">
      <c r="A240">
        <v>239</v>
      </c>
      <c r="B240" t="s">
        <v>1257</v>
      </c>
      <c r="C240" t="s">
        <v>1822</v>
      </c>
      <c r="D240" t="s">
        <v>1823</v>
      </c>
    </row>
    <row r="241" spans="1:4">
      <c r="A241">
        <v>240</v>
      </c>
      <c r="B241" t="s">
        <v>1257</v>
      </c>
      <c r="C241" t="s">
        <v>1824</v>
      </c>
      <c r="D241" t="s">
        <v>1825</v>
      </c>
    </row>
    <row r="242" spans="1:4">
      <c r="A242">
        <v>241</v>
      </c>
      <c r="B242" t="s">
        <v>1257</v>
      </c>
      <c r="C242" t="s">
        <v>1826</v>
      </c>
      <c r="D242" t="s">
        <v>1827</v>
      </c>
    </row>
    <row r="243" spans="1:4">
      <c r="A243">
        <v>242</v>
      </c>
      <c r="B243" t="s">
        <v>1257</v>
      </c>
      <c r="C243" t="s">
        <v>1828</v>
      </c>
      <c r="D243" t="s">
        <v>1829</v>
      </c>
    </row>
    <row r="244" spans="1:4">
      <c r="A244">
        <v>243</v>
      </c>
      <c r="B244" t="s">
        <v>1257</v>
      </c>
      <c r="C244" t="s">
        <v>1259</v>
      </c>
      <c r="D244" t="s">
        <v>1260</v>
      </c>
    </row>
    <row r="245" spans="1:4">
      <c r="A245">
        <v>244</v>
      </c>
      <c r="B245" t="s">
        <v>1257</v>
      </c>
      <c r="C245" t="s">
        <v>1830</v>
      </c>
      <c r="D245" t="s">
        <v>1831</v>
      </c>
    </row>
    <row r="246" spans="1:4">
      <c r="A246">
        <v>245</v>
      </c>
      <c r="B246" t="s">
        <v>1257</v>
      </c>
      <c r="C246" t="s">
        <v>1832</v>
      </c>
      <c r="D246" t="s">
        <v>1833</v>
      </c>
    </row>
    <row r="247" spans="1:4">
      <c r="A247">
        <v>246</v>
      </c>
      <c r="B247" t="s">
        <v>553</v>
      </c>
      <c r="C247" t="s">
        <v>1834</v>
      </c>
      <c r="D247" t="s">
        <v>1835</v>
      </c>
    </row>
    <row r="248" spans="1:4">
      <c r="A248">
        <v>247</v>
      </c>
      <c r="B248" t="s">
        <v>553</v>
      </c>
      <c r="C248" t="s">
        <v>553</v>
      </c>
      <c r="D248" t="s">
        <v>792</v>
      </c>
    </row>
    <row r="249" spans="1:4">
      <c r="A249">
        <v>248</v>
      </c>
      <c r="B249" t="s">
        <v>553</v>
      </c>
      <c r="C249" t="s">
        <v>1836</v>
      </c>
      <c r="D249" t="s">
        <v>1837</v>
      </c>
    </row>
    <row r="250" spans="1:4">
      <c r="A250">
        <v>249</v>
      </c>
      <c r="B250" t="s">
        <v>553</v>
      </c>
      <c r="C250" t="s">
        <v>1838</v>
      </c>
      <c r="D250" t="s">
        <v>1839</v>
      </c>
    </row>
    <row r="251" spans="1:4">
      <c r="A251">
        <v>250</v>
      </c>
      <c r="B251" t="s">
        <v>553</v>
      </c>
      <c r="C251" t="s">
        <v>1840</v>
      </c>
      <c r="D251" t="s">
        <v>1841</v>
      </c>
    </row>
    <row r="252" spans="1:4">
      <c r="A252">
        <v>251</v>
      </c>
      <c r="B252" t="s">
        <v>553</v>
      </c>
      <c r="C252" t="s">
        <v>1842</v>
      </c>
      <c r="D252" t="s">
        <v>1843</v>
      </c>
    </row>
    <row r="253" spans="1:4">
      <c r="A253">
        <v>252</v>
      </c>
      <c r="B253" t="s">
        <v>553</v>
      </c>
      <c r="C253" t="s">
        <v>1844</v>
      </c>
      <c r="D253" t="s">
        <v>1845</v>
      </c>
    </row>
    <row r="254" spans="1:4">
      <c r="A254">
        <v>253</v>
      </c>
      <c r="B254" t="s">
        <v>553</v>
      </c>
      <c r="C254" t="s">
        <v>793</v>
      </c>
      <c r="D254" t="s">
        <v>794</v>
      </c>
    </row>
    <row r="255" spans="1:4">
      <c r="A255">
        <v>254</v>
      </c>
      <c r="B255" t="s">
        <v>553</v>
      </c>
      <c r="C255" t="s">
        <v>1372</v>
      </c>
      <c r="D255" t="s">
        <v>1846</v>
      </c>
    </row>
    <row r="256" spans="1:4">
      <c r="A256">
        <v>255</v>
      </c>
      <c r="B256" t="s">
        <v>553</v>
      </c>
      <c r="C256" t="s">
        <v>1847</v>
      </c>
      <c r="D256" t="s">
        <v>1848</v>
      </c>
    </row>
    <row r="257" spans="1:4">
      <c r="A257">
        <v>256</v>
      </c>
      <c r="B257" t="s">
        <v>553</v>
      </c>
      <c r="C257" t="s">
        <v>1849</v>
      </c>
      <c r="D257" t="s">
        <v>1850</v>
      </c>
    </row>
    <row r="258" spans="1:4">
      <c r="A258">
        <v>257</v>
      </c>
      <c r="B258" t="s">
        <v>553</v>
      </c>
      <c r="C258" t="s">
        <v>1503</v>
      </c>
      <c r="D258" t="s">
        <v>1851</v>
      </c>
    </row>
    <row r="259" spans="1:4">
      <c r="A259">
        <v>258</v>
      </c>
      <c r="B259" t="s">
        <v>553</v>
      </c>
      <c r="C259" t="s">
        <v>1852</v>
      </c>
      <c r="D259" t="s">
        <v>1853</v>
      </c>
    </row>
    <row r="260" spans="1:4">
      <c r="A260">
        <v>259</v>
      </c>
      <c r="B260" t="s">
        <v>553</v>
      </c>
      <c r="C260" t="s">
        <v>1854</v>
      </c>
      <c r="D260" t="s">
        <v>1855</v>
      </c>
    </row>
    <row r="261" spans="1:4">
      <c r="A261">
        <v>260</v>
      </c>
      <c r="B261" t="s">
        <v>553</v>
      </c>
      <c r="C261" t="s">
        <v>1856</v>
      </c>
      <c r="D261" t="s">
        <v>1857</v>
      </c>
    </row>
    <row r="262" spans="1:4">
      <c r="A262">
        <v>261</v>
      </c>
      <c r="B262" t="s">
        <v>553</v>
      </c>
      <c r="C262" t="s">
        <v>1858</v>
      </c>
      <c r="D262" t="s">
        <v>1859</v>
      </c>
    </row>
    <row r="263" spans="1:4">
      <c r="A263">
        <v>262</v>
      </c>
      <c r="B263" t="s">
        <v>553</v>
      </c>
      <c r="C263" t="s">
        <v>1860</v>
      </c>
      <c r="D263" t="s">
        <v>1861</v>
      </c>
    </row>
    <row r="264" spans="1:4">
      <c r="A264">
        <v>263</v>
      </c>
      <c r="B264" t="s">
        <v>1230</v>
      </c>
      <c r="C264" t="s">
        <v>1862</v>
      </c>
      <c r="D264" t="s">
        <v>1863</v>
      </c>
    </row>
    <row r="265" spans="1:4">
      <c r="A265">
        <v>264</v>
      </c>
      <c r="B265" t="s">
        <v>1230</v>
      </c>
      <c r="C265" t="s">
        <v>1230</v>
      </c>
      <c r="D265" t="s">
        <v>1231</v>
      </c>
    </row>
    <row r="266" spans="1:4">
      <c r="A266">
        <v>265</v>
      </c>
      <c r="B266" t="s">
        <v>1230</v>
      </c>
      <c r="C266" t="s">
        <v>1232</v>
      </c>
      <c r="D266" t="s">
        <v>1233</v>
      </c>
    </row>
    <row r="267" spans="1:4">
      <c r="A267">
        <v>266</v>
      </c>
      <c r="B267" t="s">
        <v>1230</v>
      </c>
      <c r="C267" t="s">
        <v>1864</v>
      </c>
      <c r="D267" t="s">
        <v>1865</v>
      </c>
    </row>
    <row r="268" spans="1:4">
      <c r="A268">
        <v>267</v>
      </c>
      <c r="B268" t="s">
        <v>1230</v>
      </c>
      <c r="C268" t="s">
        <v>1866</v>
      </c>
      <c r="D268" t="s">
        <v>1867</v>
      </c>
    </row>
    <row r="269" spans="1:4">
      <c r="A269">
        <v>268</v>
      </c>
      <c r="B269" t="s">
        <v>1230</v>
      </c>
      <c r="C269" t="s">
        <v>1868</v>
      </c>
      <c r="D269" t="s">
        <v>1869</v>
      </c>
    </row>
    <row r="270" spans="1:4">
      <c r="A270">
        <v>269</v>
      </c>
      <c r="B270" t="s">
        <v>1230</v>
      </c>
      <c r="C270" t="s">
        <v>1870</v>
      </c>
      <c r="D270" t="s">
        <v>1871</v>
      </c>
    </row>
    <row r="271" spans="1:4">
      <c r="A271">
        <v>270</v>
      </c>
      <c r="B271" t="s">
        <v>1230</v>
      </c>
      <c r="C271" t="s">
        <v>1872</v>
      </c>
      <c r="D271" t="s">
        <v>1873</v>
      </c>
    </row>
    <row r="272" spans="1:4">
      <c r="A272">
        <v>271</v>
      </c>
      <c r="B272" t="s">
        <v>1230</v>
      </c>
      <c r="C272" t="s">
        <v>1874</v>
      </c>
      <c r="D272" t="s">
        <v>1875</v>
      </c>
    </row>
    <row r="273" spans="1:4">
      <c r="A273">
        <v>272</v>
      </c>
      <c r="B273" t="s">
        <v>1230</v>
      </c>
      <c r="C273" t="s">
        <v>1876</v>
      </c>
      <c r="D273" t="s">
        <v>1877</v>
      </c>
    </row>
    <row r="274" spans="1:4">
      <c r="A274">
        <v>273</v>
      </c>
      <c r="B274" t="s">
        <v>1230</v>
      </c>
      <c r="C274" t="s">
        <v>1878</v>
      </c>
      <c r="D274" t="s">
        <v>1879</v>
      </c>
    </row>
    <row r="275" spans="1:4">
      <c r="A275">
        <v>274</v>
      </c>
      <c r="B275" t="s">
        <v>1230</v>
      </c>
      <c r="C275" t="s">
        <v>1880</v>
      </c>
      <c r="D275" t="s">
        <v>1881</v>
      </c>
    </row>
    <row r="276" spans="1:4">
      <c r="A276">
        <v>275</v>
      </c>
      <c r="B276" t="s">
        <v>1230</v>
      </c>
      <c r="C276" t="s">
        <v>1882</v>
      </c>
      <c r="D276" t="s">
        <v>1883</v>
      </c>
    </row>
    <row r="277" spans="1:4">
      <c r="A277">
        <v>276</v>
      </c>
      <c r="B277" t="s">
        <v>1052</v>
      </c>
      <c r="C277" t="s">
        <v>1884</v>
      </c>
      <c r="D277" t="s">
        <v>1885</v>
      </c>
    </row>
    <row r="278" spans="1:4">
      <c r="A278">
        <v>277</v>
      </c>
      <c r="B278" t="s">
        <v>1052</v>
      </c>
      <c r="C278" t="s">
        <v>1886</v>
      </c>
      <c r="D278" t="s">
        <v>1887</v>
      </c>
    </row>
    <row r="279" spans="1:4">
      <c r="A279">
        <v>278</v>
      </c>
      <c r="B279" t="s">
        <v>1052</v>
      </c>
      <c r="C279" t="s">
        <v>1052</v>
      </c>
      <c r="D279" t="s">
        <v>1053</v>
      </c>
    </row>
    <row r="280" spans="1:4">
      <c r="A280">
        <v>279</v>
      </c>
      <c r="B280" t="s">
        <v>1052</v>
      </c>
      <c r="C280" t="s">
        <v>1054</v>
      </c>
      <c r="D280" t="s">
        <v>1055</v>
      </c>
    </row>
    <row r="281" spans="1:4">
      <c r="A281">
        <v>280</v>
      </c>
      <c r="B281" t="s">
        <v>1052</v>
      </c>
      <c r="C281" t="s">
        <v>1888</v>
      </c>
      <c r="D281" t="s">
        <v>1889</v>
      </c>
    </row>
    <row r="282" spans="1:4">
      <c r="A282">
        <v>281</v>
      </c>
      <c r="B282" t="s">
        <v>1052</v>
      </c>
      <c r="C282" t="s">
        <v>1890</v>
      </c>
      <c r="D282" t="s">
        <v>1891</v>
      </c>
    </row>
    <row r="283" spans="1:4">
      <c r="A283">
        <v>282</v>
      </c>
      <c r="B283" t="s">
        <v>1052</v>
      </c>
      <c r="C283" t="s">
        <v>1892</v>
      </c>
      <c r="D283" t="s">
        <v>1893</v>
      </c>
    </row>
    <row r="284" spans="1:4">
      <c r="A284">
        <v>283</v>
      </c>
      <c r="B284" t="s">
        <v>1052</v>
      </c>
      <c r="C284" t="s">
        <v>1894</v>
      </c>
      <c r="D284" t="s">
        <v>1895</v>
      </c>
    </row>
    <row r="285" spans="1:4">
      <c r="A285">
        <v>284</v>
      </c>
      <c r="B285" t="s">
        <v>1052</v>
      </c>
      <c r="C285" t="s">
        <v>1896</v>
      </c>
      <c r="D285" t="s">
        <v>1897</v>
      </c>
    </row>
    <row r="286" spans="1:4">
      <c r="A286">
        <v>285</v>
      </c>
      <c r="B286" t="s">
        <v>1052</v>
      </c>
      <c r="C286" t="s">
        <v>1898</v>
      </c>
      <c r="D286" t="s">
        <v>1899</v>
      </c>
    </row>
    <row r="287" spans="1:4">
      <c r="A287">
        <v>286</v>
      </c>
      <c r="B287" t="s">
        <v>1052</v>
      </c>
      <c r="C287" t="s">
        <v>1900</v>
      </c>
      <c r="D287" t="s">
        <v>1901</v>
      </c>
    </row>
    <row r="288" spans="1:4">
      <c r="A288">
        <v>287</v>
      </c>
      <c r="B288" t="s">
        <v>1052</v>
      </c>
      <c r="C288" t="s">
        <v>1902</v>
      </c>
      <c r="D288" t="s">
        <v>1903</v>
      </c>
    </row>
    <row r="289" spans="1:4">
      <c r="A289">
        <v>288</v>
      </c>
      <c r="B289" t="s">
        <v>1052</v>
      </c>
      <c r="C289" t="s">
        <v>1904</v>
      </c>
      <c r="D289" t="s">
        <v>1905</v>
      </c>
    </row>
    <row r="290" spans="1:4">
      <c r="A290">
        <v>289</v>
      </c>
      <c r="B290" t="s">
        <v>1052</v>
      </c>
      <c r="C290" t="s">
        <v>1906</v>
      </c>
      <c r="D290" t="s">
        <v>1907</v>
      </c>
    </row>
    <row r="291" spans="1:4">
      <c r="A291">
        <v>290</v>
      </c>
      <c r="B291" t="s">
        <v>753</v>
      </c>
      <c r="C291" t="s">
        <v>720</v>
      </c>
      <c r="D291" t="s">
        <v>1908</v>
      </c>
    </row>
    <row r="292" spans="1:4">
      <c r="A292">
        <v>291</v>
      </c>
      <c r="B292" t="s">
        <v>753</v>
      </c>
      <c r="C292" t="s">
        <v>1909</v>
      </c>
      <c r="D292" t="s">
        <v>1910</v>
      </c>
    </row>
    <row r="293" spans="1:4">
      <c r="A293">
        <v>292</v>
      </c>
      <c r="B293" t="s">
        <v>753</v>
      </c>
      <c r="C293" t="s">
        <v>1911</v>
      </c>
      <c r="D293" t="s">
        <v>1912</v>
      </c>
    </row>
    <row r="294" spans="1:4">
      <c r="A294">
        <v>293</v>
      </c>
      <c r="B294" t="s">
        <v>753</v>
      </c>
      <c r="C294" t="s">
        <v>1913</v>
      </c>
      <c r="D294" t="s">
        <v>1914</v>
      </c>
    </row>
    <row r="295" spans="1:4">
      <c r="A295">
        <v>294</v>
      </c>
      <c r="B295" t="s">
        <v>753</v>
      </c>
      <c r="C295" t="s">
        <v>753</v>
      </c>
      <c r="D295" t="s">
        <v>754</v>
      </c>
    </row>
    <row r="296" spans="1:4">
      <c r="A296">
        <v>295</v>
      </c>
      <c r="B296" t="s">
        <v>753</v>
      </c>
      <c r="C296" t="s">
        <v>1915</v>
      </c>
      <c r="D296" t="s">
        <v>1916</v>
      </c>
    </row>
    <row r="297" spans="1:4">
      <c r="A297">
        <v>296</v>
      </c>
      <c r="B297" t="s">
        <v>753</v>
      </c>
      <c r="C297" t="s">
        <v>1917</v>
      </c>
      <c r="D297" t="s">
        <v>1918</v>
      </c>
    </row>
    <row r="298" spans="1:4">
      <c r="A298">
        <v>297</v>
      </c>
      <c r="B298" t="s">
        <v>753</v>
      </c>
      <c r="C298" t="s">
        <v>1919</v>
      </c>
      <c r="D298" t="s">
        <v>1920</v>
      </c>
    </row>
    <row r="299" spans="1:4">
      <c r="A299">
        <v>298</v>
      </c>
      <c r="B299" t="s">
        <v>753</v>
      </c>
      <c r="C299" t="s">
        <v>1921</v>
      </c>
      <c r="D299" t="s">
        <v>1922</v>
      </c>
    </row>
    <row r="300" spans="1:4">
      <c r="A300">
        <v>299</v>
      </c>
      <c r="B300" t="s">
        <v>753</v>
      </c>
      <c r="C300" t="s">
        <v>1923</v>
      </c>
      <c r="D300" t="s">
        <v>1924</v>
      </c>
    </row>
    <row r="301" spans="1:4">
      <c r="A301">
        <v>300</v>
      </c>
      <c r="B301" t="s">
        <v>753</v>
      </c>
      <c r="C301" t="s">
        <v>1925</v>
      </c>
      <c r="D301" t="s">
        <v>1926</v>
      </c>
    </row>
    <row r="302" spans="1:4">
      <c r="A302">
        <v>301</v>
      </c>
      <c r="B302" t="s">
        <v>753</v>
      </c>
      <c r="C302" t="s">
        <v>755</v>
      </c>
      <c r="D302" t="s">
        <v>756</v>
      </c>
    </row>
    <row r="303" spans="1:4">
      <c r="A303">
        <v>302</v>
      </c>
      <c r="B303" t="s">
        <v>753</v>
      </c>
      <c r="C303" t="s">
        <v>1927</v>
      </c>
      <c r="D303" t="s">
        <v>1928</v>
      </c>
    </row>
    <row r="304" spans="1:4">
      <c r="A304">
        <v>303</v>
      </c>
      <c r="B304" t="s">
        <v>846</v>
      </c>
      <c r="C304" t="s">
        <v>1929</v>
      </c>
      <c r="D304" t="s">
        <v>1930</v>
      </c>
    </row>
    <row r="305" spans="1:4">
      <c r="A305">
        <v>304</v>
      </c>
      <c r="B305" t="s">
        <v>846</v>
      </c>
      <c r="C305" t="s">
        <v>1931</v>
      </c>
      <c r="D305" t="s">
        <v>1932</v>
      </c>
    </row>
    <row r="306" spans="1:4">
      <c r="A306">
        <v>305</v>
      </c>
      <c r="B306" t="s">
        <v>846</v>
      </c>
      <c r="C306" t="s">
        <v>1933</v>
      </c>
      <c r="D306" t="s">
        <v>1934</v>
      </c>
    </row>
    <row r="307" spans="1:4">
      <c r="A307">
        <v>306</v>
      </c>
      <c r="B307" t="s">
        <v>846</v>
      </c>
      <c r="C307" t="s">
        <v>1935</v>
      </c>
      <c r="D307" t="s">
        <v>1936</v>
      </c>
    </row>
    <row r="308" spans="1:4">
      <c r="A308">
        <v>307</v>
      </c>
      <c r="B308" t="s">
        <v>846</v>
      </c>
      <c r="C308" t="s">
        <v>846</v>
      </c>
      <c r="D308" t="s">
        <v>847</v>
      </c>
    </row>
    <row r="309" spans="1:4">
      <c r="A309">
        <v>308</v>
      </c>
      <c r="B309" t="s">
        <v>846</v>
      </c>
      <c r="C309" t="s">
        <v>1937</v>
      </c>
      <c r="D309" t="s">
        <v>1938</v>
      </c>
    </row>
    <row r="310" spans="1:4">
      <c r="A310">
        <v>309</v>
      </c>
      <c r="B310" t="s">
        <v>846</v>
      </c>
      <c r="C310" t="s">
        <v>1939</v>
      </c>
      <c r="D310" t="s">
        <v>1940</v>
      </c>
    </row>
    <row r="311" spans="1:4">
      <c r="A311">
        <v>310</v>
      </c>
      <c r="B311" t="s">
        <v>846</v>
      </c>
      <c r="C311" t="s">
        <v>1941</v>
      </c>
      <c r="D311" t="s">
        <v>1942</v>
      </c>
    </row>
    <row r="312" spans="1:4">
      <c r="A312">
        <v>311</v>
      </c>
      <c r="B312" t="s">
        <v>846</v>
      </c>
      <c r="C312" t="s">
        <v>848</v>
      </c>
      <c r="D312" t="s">
        <v>849</v>
      </c>
    </row>
    <row r="313" spans="1:4">
      <c r="A313">
        <v>312</v>
      </c>
      <c r="B313" t="s">
        <v>846</v>
      </c>
      <c r="C313" t="s">
        <v>864</v>
      </c>
      <c r="D313" t="s">
        <v>1943</v>
      </c>
    </row>
    <row r="314" spans="1:4">
      <c r="A314">
        <v>313</v>
      </c>
      <c r="B314" t="s">
        <v>846</v>
      </c>
      <c r="C314" t="s">
        <v>1944</v>
      </c>
      <c r="D314" t="s">
        <v>1945</v>
      </c>
    </row>
    <row r="315" spans="1:4">
      <c r="A315">
        <v>314</v>
      </c>
      <c r="B315" t="s">
        <v>846</v>
      </c>
      <c r="C315" t="s">
        <v>1946</v>
      </c>
      <c r="D315" t="s">
        <v>1947</v>
      </c>
    </row>
    <row r="316" spans="1:4">
      <c r="A316">
        <v>315</v>
      </c>
      <c r="B316" t="s">
        <v>846</v>
      </c>
      <c r="C316" t="s">
        <v>1948</v>
      </c>
      <c r="D316" t="s">
        <v>1949</v>
      </c>
    </row>
    <row r="317" spans="1:4">
      <c r="A317">
        <v>316</v>
      </c>
      <c r="B317" t="s">
        <v>846</v>
      </c>
      <c r="C317" t="s">
        <v>1482</v>
      </c>
      <c r="D317" t="s">
        <v>1950</v>
      </c>
    </row>
    <row r="318" spans="1:4">
      <c r="A318">
        <v>317</v>
      </c>
      <c r="B318" t="s">
        <v>846</v>
      </c>
      <c r="C318" t="s">
        <v>1951</v>
      </c>
      <c r="D318" t="s">
        <v>1952</v>
      </c>
    </row>
    <row r="319" spans="1:4">
      <c r="A319">
        <v>318</v>
      </c>
      <c r="B319" t="s">
        <v>846</v>
      </c>
      <c r="C319" t="s">
        <v>1953</v>
      </c>
      <c r="D319" t="s">
        <v>1954</v>
      </c>
    </row>
    <row r="320" spans="1:4">
      <c r="A320">
        <v>319</v>
      </c>
      <c r="B320" t="s">
        <v>846</v>
      </c>
      <c r="C320" t="s">
        <v>1955</v>
      </c>
      <c r="D320" t="s">
        <v>1956</v>
      </c>
    </row>
    <row r="321" spans="1:4">
      <c r="A321">
        <v>320</v>
      </c>
      <c r="B321" t="s">
        <v>1957</v>
      </c>
      <c r="C321" t="s">
        <v>1957</v>
      </c>
      <c r="D321" t="s">
        <v>1958</v>
      </c>
    </row>
    <row r="322" spans="1:4">
      <c r="A322">
        <v>321</v>
      </c>
      <c r="B322" t="s">
        <v>1136</v>
      </c>
      <c r="C322" t="s">
        <v>1136</v>
      </c>
      <c r="D322" t="s">
        <v>1137</v>
      </c>
    </row>
    <row r="323" spans="1:4">
      <c r="A323">
        <v>322</v>
      </c>
      <c r="B323" t="s">
        <v>786</v>
      </c>
      <c r="C323" t="s">
        <v>786</v>
      </c>
      <c r="D323" t="s">
        <v>787</v>
      </c>
    </row>
    <row r="324" spans="1:4">
      <c r="A324">
        <v>323</v>
      </c>
      <c r="B324" t="s">
        <v>925</v>
      </c>
      <c r="C324" t="s">
        <v>925</v>
      </c>
      <c r="D324" t="s">
        <v>926</v>
      </c>
    </row>
    <row r="325" spans="1:4">
      <c r="A325">
        <v>324</v>
      </c>
      <c r="B325" t="s">
        <v>942</v>
      </c>
      <c r="C325" t="s">
        <v>942</v>
      </c>
      <c r="D325" t="s">
        <v>943</v>
      </c>
    </row>
    <row r="326" spans="1:4">
      <c r="A326">
        <v>325</v>
      </c>
      <c r="B326" t="s">
        <v>919</v>
      </c>
      <c r="C326" t="s">
        <v>919</v>
      </c>
      <c r="D326" t="s">
        <v>920</v>
      </c>
    </row>
    <row r="327" spans="1:4">
      <c r="A327">
        <v>326</v>
      </c>
      <c r="B327" t="s">
        <v>1395</v>
      </c>
      <c r="C327" t="s">
        <v>1395</v>
      </c>
      <c r="D327" t="s">
        <v>1396</v>
      </c>
    </row>
    <row r="328" spans="1:4">
      <c r="A328">
        <v>327</v>
      </c>
      <c r="B328" t="s">
        <v>706</v>
      </c>
      <c r="C328" t="s">
        <v>706</v>
      </c>
      <c r="D328" t="s">
        <v>707</v>
      </c>
    </row>
    <row r="329" spans="1:4">
      <c r="A329">
        <v>328</v>
      </c>
      <c r="B329" t="s">
        <v>599</v>
      </c>
      <c r="C329" t="s">
        <v>599</v>
      </c>
      <c r="D329" t="s">
        <v>600</v>
      </c>
    </row>
    <row r="330" spans="1:4">
      <c r="A330">
        <v>329</v>
      </c>
      <c r="B330" t="s">
        <v>670</v>
      </c>
      <c r="C330" t="s">
        <v>1959</v>
      </c>
      <c r="D330" t="s">
        <v>1960</v>
      </c>
    </row>
    <row r="331" spans="1:4">
      <c r="A331">
        <v>330</v>
      </c>
      <c r="B331" t="s">
        <v>670</v>
      </c>
      <c r="C331" t="s">
        <v>1961</v>
      </c>
      <c r="D331" t="s">
        <v>1962</v>
      </c>
    </row>
    <row r="332" spans="1:4">
      <c r="A332">
        <v>331</v>
      </c>
      <c r="B332" t="s">
        <v>670</v>
      </c>
      <c r="C332" t="s">
        <v>672</v>
      </c>
      <c r="D332" t="s">
        <v>673</v>
      </c>
    </row>
    <row r="333" spans="1:4">
      <c r="A333">
        <v>332</v>
      </c>
      <c r="B333" t="s">
        <v>670</v>
      </c>
      <c r="C333" t="s">
        <v>670</v>
      </c>
      <c r="D333" t="s">
        <v>671</v>
      </c>
    </row>
    <row r="334" spans="1:4">
      <c r="A334">
        <v>333</v>
      </c>
      <c r="B334" t="s">
        <v>670</v>
      </c>
      <c r="C334" t="s">
        <v>1963</v>
      </c>
      <c r="D334" t="s">
        <v>1964</v>
      </c>
    </row>
    <row r="335" spans="1:4">
      <c r="A335">
        <v>334</v>
      </c>
      <c r="B335" t="s">
        <v>670</v>
      </c>
      <c r="C335" t="s">
        <v>1965</v>
      </c>
      <c r="D335" t="s">
        <v>1966</v>
      </c>
    </row>
    <row r="336" spans="1:4">
      <c r="A336">
        <v>335</v>
      </c>
      <c r="B336" t="s">
        <v>670</v>
      </c>
      <c r="C336" t="s">
        <v>1967</v>
      </c>
      <c r="D336" t="s">
        <v>1968</v>
      </c>
    </row>
    <row r="337" spans="1:4">
      <c r="A337">
        <v>336</v>
      </c>
      <c r="B337" t="s">
        <v>670</v>
      </c>
      <c r="C337" t="s">
        <v>1969</v>
      </c>
      <c r="D337" t="s">
        <v>1970</v>
      </c>
    </row>
    <row r="338" spans="1:4">
      <c r="A338">
        <v>337</v>
      </c>
      <c r="B338" t="s">
        <v>670</v>
      </c>
      <c r="C338" t="s">
        <v>1971</v>
      </c>
      <c r="D338" t="s">
        <v>1972</v>
      </c>
    </row>
    <row r="339" spans="1:4">
      <c r="A339">
        <v>338</v>
      </c>
      <c r="B339" t="s">
        <v>670</v>
      </c>
      <c r="C339" t="s">
        <v>1973</v>
      </c>
      <c r="D339" t="s">
        <v>1974</v>
      </c>
    </row>
    <row r="340" spans="1:4">
      <c r="A340">
        <v>339</v>
      </c>
      <c r="B340" t="s">
        <v>670</v>
      </c>
      <c r="C340" t="s">
        <v>1975</v>
      </c>
      <c r="D340" t="s">
        <v>1976</v>
      </c>
    </row>
    <row r="341" spans="1:4">
      <c r="A341">
        <v>340</v>
      </c>
      <c r="B341" t="s">
        <v>670</v>
      </c>
      <c r="C341" t="s">
        <v>1183</v>
      </c>
      <c r="D341" t="s">
        <v>1977</v>
      </c>
    </row>
    <row r="342" spans="1:4">
      <c r="A342">
        <v>341</v>
      </c>
      <c r="B342" t="s">
        <v>670</v>
      </c>
      <c r="C342" t="s">
        <v>1013</v>
      </c>
      <c r="D342" t="s">
        <v>1978</v>
      </c>
    </row>
    <row r="343" spans="1:4">
      <c r="A343">
        <v>342</v>
      </c>
      <c r="B343" t="s">
        <v>670</v>
      </c>
      <c r="C343" t="s">
        <v>1695</v>
      </c>
      <c r="D343" t="s">
        <v>1979</v>
      </c>
    </row>
    <row r="344" spans="1:4">
      <c r="A344">
        <v>343</v>
      </c>
      <c r="B344" t="s">
        <v>670</v>
      </c>
      <c r="C344" t="s">
        <v>1980</v>
      </c>
      <c r="D344" t="s">
        <v>1981</v>
      </c>
    </row>
    <row r="345" spans="1:4">
      <c r="A345">
        <v>344</v>
      </c>
      <c r="B345" t="s">
        <v>670</v>
      </c>
      <c r="C345" t="s">
        <v>1982</v>
      </c>
      <c r="D345" t="s">
        <v>1983</v>
      </c>
    </row>
    <row r="346" spans="1:4">
      <c r="A346">
        <v>345</v>
      </c>
      <c r="B346" t="s">
        <v>670</v>
      </c>
      <c r="C346" t="s">
        <v>1984</v>
      </c>
      <c r="D346" t="s">
        <v>1985</v>
      </c>
    </row>
    <row r="347" spans="1:4">
      <c r="A347">
        <v>346</v>
      </c>
      <c r="B347" t="s">
        <v>670</v>
      </c>
      <c r="C347" t="s">
        <v>1986</v>
      </c>
      <c r="D347" t="s">
        <v>1987</v>
      </c>
    </row>
    <row r="348" spans="1:4">
      <c r="A348">
        <v>347</v>
      </c>
      <c r="B348" t="s">
        <v>767</v>
      </c>
      <c r="C348" t="s">
        <v>1988</v>
      </c>
      <c r="D348" t="s">
        <v>1989</v>
      </c>
    </row>
    <row r="349" spans="1:4">
      <c r="A349">
        <v>348</v>
      </c>
      <c r="B349" t="s">
        <v>767</v>
      </c>
      <c r="C349" t="s">
        <v>1990</v>
      </c>
      <c r="D349" t="s">
        <v>1991</v>
      </c>
    </row>
    <row r="350" spans="1:4">
      <c r="A350">
        <v>349</v>
      </c>
      <c r="B350" t="s">
        <v>767</v>
      </c>
      <c r="C350" t="s">
        <v>767</v>
      </c>
      <c r="D350" t="s">
        <v>768</v>
      </c>
    </row>
    <row r="351" spans="1:4">
      <c r="A351">
        <v>350</v>
      </c>
      <c r="B351" t="s">
        <v>767</v>
      </c>
      <c r="C351" t="s">
        <v>1992</v>
      </c>
      <c r="D351" t="s">
        <v>1993</v>
      </c>
    </row>
    <row r="352" spans="1:4">
      <c r="A352">
        <v>351</v>
      </c>
      <c r="B352" t="s">
        <v>767</v>
      </c>
      <c r="C352" t="s">
        <v>1994</v>
      </c>
      <c r="D352" t="s">
        <v>1995</v>
      </c>
    </row>
    <row r="353" spans="1:4">
      <c r="A353">
        <v>352</v>
      </c>
      <c r="B353" t="s">
        <v>767</v>
      </c>
      <c r="C353" t="s">
        <v>1996</v>
      </c>
      <c r="D353" t="s">
        <v>1997</v>
      </c>
    </row>
    <row r="354" spans="1:4">
      <c r="A354">
        <v>353</v>
      </c>
      <c r="B354" t="s">
        <v>767</v>
      </c>
      <c r="C354" t="s">
        <v>769</v>
      </c>
      <c r="D354" t="s">
        <v>770</v>
      </c>
    </row>
    <row r="355" spans="1:4">
      <c r="A355">
        <v>354</v>
      </c>
      <c r="B355" t="s">
        <v>767</v>
      </c>
      <c r="C355" t="s">
        <v>1998</v>
      </c>
      <c r="D355" t="s">
        <v>1999</v>
      </c>
    </row>
    <row r="356" spans="1:4">
      <c r="A356">
        <v>355</v>
      </c>
      <c r="B356" t="s">
        <v>767</v>
      </c>
      <c r="C356" t="s">
        <v>1554</v>
      </c>
      <c r="D356" t="s">
        <v>2000</v>
      </c>
    </row>
    <row r="357" spans="1:4">
      <c r="A357">
        <v>356</v>
      </c>
      <c r="B357" t="s">
        <v>767</v>
      </c>
      <c r="C357" t="s">
        <v>2001</v>
      </c>
      <c r="D357" t="s">
        <v>2002</v>
      </c>
    </row>
    <row r="358" spans="1:4">
      <c r="A358">
        <v>357</v>
      </c>
      <c r="B358" t="s">
        <v>767</v>
      </c>
      <c r="C358" t="s">
        <v>2003</v>
      </c>
      <c r="D358" t="s">
        <v>2004</v>
      </c>
    </row>
    <row r="359" spans="1:4">
      <c r="A359">
        <v>358</v>
      </c>
      <c r="B359" t="s">
        <v>767</v>
      </c>
      <c r="C359" t="s">
        <v>2005</v>
      </c>
      <c r="D359" t="s">
        <v>2006</v>
      </c>
    </row>
    <row r="360" spans="1:4">
      <c r="A360">
        <v>359</v>
      </c>
      <c r="B360" t="s">
        <v>767</v>
      </c>
      <c r="C360" t="s">
        <v>2007</v>
      </c>
      <c r="D360" t="s">
        <v>2008</v>
      </c>
    </row>
    <row r="361" spans="1:4">
      <c r="A361">
        <v>360</v>
      </c>
      <c r="B361" t="s">
        <v>767</v>
      </c>
      <c r="C361" t="s">
        <v>2009</v>
      </c>
      <c r="D361" t="s">
        <v>2010</v>
      </c>
    </row>
    <row r="362" spans="1:4">
      <c r="A362">
        <v>361</v>
      </c>
      <c r="B362" t="s">
        <v>678</v>
      </c>
      <c r="C362" t="s">
        <v>2011</v>
      </c>
      <c r="D362" t="s">
        <v>2012</v>
      </c>
    </row>
    <row r="363" spans="1:4">
      <c r="A363">
        <v>362</v>
      </c>
      <c r="B363" t="s">
        <v>678</v>
      </c>
      <c r="C363" t="s">
        <v>2013</v>
      </c>
      <c r="D363" t="s">
        <v>2014</v>
      </c>
    </row>
    <row r="364" spans="1:4">
      <c r="A364">
        <v>363</v>
      </c>
      <c r="B364" t="s">
        <v>678</v>
      </c>
      <c r="C364" t="s">
        <v>775</v>
      </c>
      <c r="D364" t="s">
        <v>776</v>
      </c>
    </row>
    <row r="365" spans="1:4">
      <c r="A365">
        <v>364</v>
      </c>
      <c r="B365" t="s">
        <v>678</v>
      </c>
      <c r="C365" t="s">
        <v>678</v>
      </c>
      <c r="D365" t="s">
        <v>679</v>
      </c>
    </row>
    <row r="366" spans="1:4">
      <c r="A366">
        <v>365</v>
      </c>
      <c r="B366" t="s">
        <v>678</v>
      </c>
      <c r="C366" t="s">
        <v>2015</v>
      </c>
      <c r="D366" t="s">
        <v>2016</v>
      </c>
    </row>
    <row r="367" spans="1:4">
      <c r="A367">
        <v>366</v>
      </c>
      <c r="B367" t="s">
        <v>678</v>
      </c>
      <c r="C367" t="s">
        <v>2017</v>
      </c>
      <c r="D367" t="s">
        <v>2018</v>
      </c>
    </row>
    <row r="368" spans="1:4">
      <c r="A368">
        <v>367</v>
      </c>
      <c r="B368" t="s">
        <v>678</v>
      </c>
      <c r="C368" t="s">
        <v>1793</v>
      </c>
      <c r="D368" t="s">
        <v>2019</v>
      </c>
    </row>
    <row r="369" spans="1:4">
      <c r="A369">
        <v>368</v>
      </c>
      <c r="B369" t="s">
        <v>678</v>
      </c>
      <c r="C369" t="s">
        <v>680</v>
      </c>
      <c r="D369" t="s">
        <v>681</v>
      </c>
    </row>
    <row r="370" spans="1:4">
      <c r="A370">
        <v>369</v>
      </c>
      <c r="B370" t="s">
        <v>678</v>
      </c>
      <c r="C370" t="s">
        <v>822</v>
      </c>
      <c r="D370" t="s">
        <v>823</v>
      </c>
    </row>
    <row r="371" spans="1:4">
      <c r="A371">
        <v>370</v>
      </c>
      <c r="B371" t="s">
        <v>678</v>
      </c>
      <c r="C371" t="s">
        <v>2020</v>
      </c>
      <c r="D371" t="s">
        <v>2021</v>
      </c>
    </row>
    <row r="372" spans="1:4">
      <c r="A372">
        <v>371</v>
      </c>
      <c r="B372" t="s">
        <v>678</v>
      </c>
      <c r="C372" t="s">
        <v>2022</v>
      </c>
      <c r="D372" t="s">
        <v>2023</v>
      </c>
    </row>
    <row r="373" spans="1:4">
      <c r="A373">
        <v>372</v>
      </c>
      <c r="B373" t="s">
        <v>678</v>
      </c>
      <c r="C373" t="s">
        <v>2024</v>
      </c>
      <c r="D373" t="s">
        <v>2025</v>
      </c>
    </row>
    <row r="374" spans="1:4">
      <c r="A374">
        <v>373</v>
      </c>
      <c r="B374" t="s">
        <v>678</v>
      </c>
      <c r="C374" t="s">
        <v>2026</v>
      </c>
      <c r="D374" t="s">
        <v>2027</v>
      </c>
    </row>
    <row r="375" spans="1:4">
      <c r="A375">
        <v>374</v>
      </c>
      <c r="B375" t="s">
        <v>678</v>
      </c>
      <c r="C375" t="s">
        <v>2028</v>
      </c>
      <c r="D375" t="s">
        <v>2029</v>
      </c>
    </row>
    <row r="376" spans="1:4">
      <c r="A376">
        <v>375</v>
      </c>
      <c r="B376" t="s">
        <v>678</v>
      </c>
      <c r="C376" t="s">
        <v>2030</v>
      </c>
      <c r="D376" t="s">
        <v>2031</v>
      </c>
    </row>
    <row r="377" spans="1:4">
      <c r="A377">
        <v>376</v>
      </c>
      <c r="B377" t="s">
        <v>678</v>
      </c>
      <c r="C377" t="s">
        <v>2032</v>
      </c>
      <c r="D377" t="s">
        <v>2033</v>
      </c>
    </row>
    <row r="378" spans="1:4">
      <c r="A378">
        <v>377</v>
      </c>
      <c r="B378" t="s">
        <v>1170</v>
      </c>
      <c r="C378" t="s">
        <v>2034</v>
      </c>
      <c r="D378" t="s">
        <v>2035</v>
      </c>
    </row>
    <row r="379" spans="1:4">
      <c r="A379">
        <v>378</v>
      </c>
      <c r="B379" t="s">
        <v>1170</v>
      </c>
      <c r="C379" t="s">
        <v>2036</v>
      </c>
      <c r="D379" t="s">
        <v>2037</v>
      </c>
    </row>
    <row r="380" spans="1:4">
      <c r="A380">
        <v>379</v>
      </c>
      <c r="B380" t="s">
        <v>1170</v>
      </c>
      <c r="C380" t="s">
        <v>1170</v>
      </c>
      <c r="D380" t="s">
        <v>1171</v>
      </c>
    </row>
    <row r="381" spans="1:4">
      <c r="A381">
        <v>380</v>
      </c>
      <c r="B381" t="s">
        <v>1170</v>
      </c>
      <c r="C381" t="s">
        <v>1172</v>
      </c>
      <c r="D381" t="s">
        <v>1173</v>
      </c>
    </row>
    <row r="382" spans="1:4">
      <c r="A382">
        <v>381</v>
      </c>
      <c r="B382" t="s">
        <v>1170</v>
      </c>
      <c r="C382" t="s">
        <v>2038</v>
      </c>
      <c r="D382" t="s">
        <v>2039</v>
      </c>
    </row>
    <row r="383" spans="1:4">
      <c r="A383">
        <v>382</v>
      </c>
      <c r="B383" t="s">
        <v>1170</v>
      </c>
      <c r="C383" t="s">
        <v>2040</v>
      </c>
      <c r="D383" t="s">
        <v>2041</v>
      </c>
    </row>
    <row r="384" spans="1:4">
      <c r="A384">
        <v>383</v>
      </c>
      <c r="B384" t="s">
        <v>1170</v>
      </c>
      <c r="C384" t="s">
        <v>2042</v>
      </c>
      <c r="D384" t="s">
        <v>2043</v>
      </c>
    </row>
    <row r="385" spans="1:4">
      <c r="A385">
        <v>384</v>
      </c>
      <c r="B385" t="s">
        <v>1170</v>
      </c>
      <c r="C385" t="s">
        <v>2044</v>
      </c>
      <c r="D385" t="s">
        <v>2045</v>
      </c>
    </row>
    <row r="386" spans="1:4">
      <c r="A386">
        <v>385</v>
      </c>
      <c r="B386" t="s">
        <v>1170</v>
      </c>
      <c r="C386" t="s">
        <v>2046</v>
      </c>
      <c r="D386" t="s">
        <v>2047</v>
      </c>
    </row>
    <row r="387" spans="1:4">
      <c r="A387">
        <v>386</v>
      </c>
      <c r="B387" t="s">
        <v>1170</v>
      </c>
      <c r="C387" t="s">
        <v>2048</v>
      </c>
      <c r="D387" t="s">
        <v>2049</v>
      </c>
    </row>
    <row r="388" spans="1:4">
      <c r="A388">
        <v>387</v>
      </c>
      <c r="B388" t="s">
        <v>1170</v>
      </c>
      <c r="C388" t="s">
        <v>2050</v>
      </c>
      <c r="D388" t="s">
        <v>2051</v>
      </c>
    </row>
    <row r="389" spans="1:4">
      <c r="A389">
        <v>388</v>
      </c>
      <c r="B389" t="s">
        <v>1170</v>
      </c>
      <c r="C389" t="s">
        <v>2024</v>
      </c>
      <c r="D389" t="s">
        <v>2052</v>
      </c>
    </row>
    <row r="390" spans="1:4">
      <c r="A390">
        <v>389</v>
      </c>
      <c r="B390" t="s">
        <v>1170</v>
      </c>
      <c r="C390" t="s">
        <v>2053</v>
      </c>
      <c r="D390" t="s">
        <v>2054</v>
      </c>
    </row>
    <row r="391" spans="1:4">
      <c r="A391">
        <v>390</v>
      </c>
      <c r="B391" t="s">
        <v>1170</v>
      </c>
      <c r="C391" t="s">
        <v>2055</v>
      </c>
      <c r="D391" t="s">
        <v>2056</v>
      </c>
    </row>
    <row r="392" spans="1:4">
      <c r="A392">
        <v>391</v>
      </c>
      <c r="B392" t="s">
        <v>1198</v>
      </c>
      <c r="C392" t="s">
        <v>1488</v>
      </c>
      <c r="D392" t="s">
        <v>2057</v>
      </c>
    </row>
    <row r="393" spans="1:4">
      <c r="A393">
        <v>392</v>
      </c>
      <c r="B393" t="s">
        <v>1198</v>
      </c>
      <c r="C393" t="s">
        <v>2058</v>
      </c>
      <c r="D393" t="s">
        <v>2059</v>
      </c>
    </row>
    <row r="394" spans="1:4">
      <c r="A394">
        <v>393</v>
      </c>
      <c r="B394" t="s">
        <v>1198</v>
      </c>
      <c r="C394" t="s">
        <v>2060</v>
      </c>
      <c r="D394" t="s">
        <v>2061</v>
      </c>
    </row>
    <row r="395" spans="1:4">
      <c r="A395">
        <v>394</v>
      </c>
      <c r="B395" t="s">
        <v>1198</v>
      </c>
      <c r="C395" t="s">
        <v>2062</v>
      </c>
      <c r="D395" t="s">
        <v>2063</v>
      </c>
    </row>
    <row r="396" spans="1:4">
      <c r="A396">
        <v>395</v>
      </c>
      <c r="B396" t="s">
        <v>1198</v>
      </c>
      <c r="C396" t="s">
        <v>2064</v>
      </c>
      <c r="D396" t="s">
        <v>2065</v>
      </c>
    </row>
    <row r="397" spans="1:4">
      <c r="A397">
        <v>396</v>
      </c>
      <c r="B397" t="s">
        <v>1198</v>
      </c>
      <c r="C397" t="s">
        <v>1198</v>
      </c>
      <c r="D397" t="s">
        <v>1199</v>
      </c>
    </row>
    <row r="398" spans="1:4">
      <c r="A398">
        <v>397</v>
      </c>
      <c r="B398" t="s">
        <v>1198</v>
      </c>
      <c r="C398" t="s">
        <v>1200</v>
      </c>
      <c r="D398" t="s">
        <v>1201</v>
      </c>
    </row>
    <row r="399" spans="1:4">
      <c r="A399">
        <v>398</v>
      </c>
      <c r="B399" t="s">
        <v>1198</v>
      </c>
      <c r="C399" t="s">
        <v>2066</v>
      </c>
      <c r="D399" t="s">
        <v>2067</v>
      </c>
    </row>
    <row r="400" spans="1:4">
      <c r="A400">
        <v>399</v>
      </c>
      <c r="B400" t="s">
        <v>1198</v>
      </c>
      <c r="C400" t="s">
        <v>2068</v>
      </c>
      <c r="D400" t="s">
        <v>2069</v>
      </c>
    </row>
    <row r="401" spans="1:4">
      <c r="A401">
        <v>400</v>
      </c>
      <c r="B401" t="s">
        <v>1198</v>
      </c>
      <c r="C401" t="s">
        <v>2070</v>
      </c>
      <c r="D401" t="s">
        <v>2071</v>
      </c>
    </row>
    <row r="402" spans="1:4">
      <c r="A402">
        <v>401</v>
      </c>
      <c r="B402" t="s">
        <v>1198</v>
      </c>
      <c r="C402" t="s">
        <v>2072</v>
      </c>
      <c r="D402" t="s">
        <v>2073</v>
      </c>
    </row>
    <row r="403" spans="1:4">
      <c r="A403">
        <v>402</v>
      </c>
      <c r="B403" t="s">
        <v>1198</v>
      </c>
      <c r="C403" t="s">
        <v>2074</v>
      </c>
      <c r="D403" t="s">
        <v>2075</v>
      </c>
    </row>
    <row r="404" spans="1:4">
      <c r="A404">
        <v>403</v>
      </c>
      <c r="B404" t="s">
        <v>1198</v>
      </c>
      <c r="C404" t="s">
        <v>2076</v>
      </c>
      <c r="D404" t="s">
        <v>2077</v>
      </c>
    </row>
    <row r="405" spans="1:4">
      <c r="A405">
        <v>404</v>
      </c>
      <c r="B405" t="s">
        <v>1198</v>
      </c>
      <c r="C405" t="s">
        <v>1900</v>
      </c>
      <c r="D405" t="s">
        <v>2078</v>
      </c>
    </row>
    <row r="406" spans="1:4">
      <c r="A406">
        <v>405</v>
      </c>
      <c r="B406" t="s">
        <v>1198</v>
      </c>
      <c r="C406" t="s">
        <v>2079</v>
      </c>
      <c r="D406" t="s">
        <v>2080</v>
      </c>
    </row>
    <row r="407" spans="1:4">
      <c r="A407">
        <v>406</v>
      </c>
      <c r="B407" t="s">
        <v>1198</v>
      </c>
      <c r="C407" t="s">
        <v>1726</v>
      </c>
      <c r="D407" t="s">
        <v>2081</v>
      </c>
    </row>
    <row r="408" spans="1:4">
      <c r="A408">
        <v>407</v>
      </c>
      <c r="B408" t="s">
        <v>2082</v>
      </c>
      <c r="C408" t="s">
        <v>2084</v>
      </c>
      <c r="D408" t="s">
        <v>2085</v>
      </c>
    </row>
    <row r="409" spans="1:4">
      <c r="A409">
        <v>408</v>
      </c>
      <c r="B409" t="s">
        <v>2082</v>
      </c>
      <c r="C409" t="s">
        <v>2086</v>
      </c>
      <c r="D409" t="s">
        <v>2087</v>
      </c>
    </row>
    <row r="410" spans="1:4">
      <c r="A410">
        <v>409</v>
      </c>
      <c r="B410" t="s">
        <v>2082</v>
      </c>
      <c r="C410" t="s">
        <v>1193</v>
      </c>
      <c r="D410" t="s">
        <v>2088</v>
      </c>
    </row>
    <row r="411" spans="1:4">
      <c r="A411">
        <v>410</v>
      </c>
      <c r="B411" t="s">
        <v>2082</v>
      </c>
      <c r="C411" t="s">
        <v>2082</v>
      </c>
      <c r="D411" t="s">
        <v>2083</v>
      </c>
    </row>
    <row r="412" spans="1:4">
      <c r="A412">
        <v>411</v>
      </c>
      <c r="B412" t="s">
        <v>2082</v>
      </c>
      <c r="C412" t="s">
        <v>1588</v>
      </c>
      <c r="D412" t="s">
        <v>2089</v>
      </c>
    </row>
    <row r="413" spans="1:4">
      <c r="A413">
        <v>412</v>
      </c>
      <c r="B413" t="s">
        <v>2082</v>
      </c>
      <c r="C413" t="s">
        <v>2090</v>
      </c>
      <c r="D413" t="s">
        <v>2091</v>
      </c>
    </row>
    <row r="414" spans="1:4">
      <c r="A414">
        <v>413</v>
      </c>
      <c r="B414" t="s">
        <v>2082</v>
      </c>
      <c r="C414" t="s">
        <v>2092</v>
      </c>
      <c r="D414" t="s">
        <v>2093</v>
      </c>
    </row>
    <row r="415" spans="1:4">
      <c r="A415">
        <v>414</v>
      </c>
      <c r="B415" t="s">
        <v>2082</v>
      </c>
      <c r="C415" t="s">
        <v>2094</v>
      </c>
      <c r="D415" t="s">
        <v>2095</v>
      </c>
    </row>
    <row r="416" spans="1:4">
      <c r="A416">
        <v>415</v>
      </c>
      <c r="B416" t="s">
        <v>2082</v>
      </c>
      <c r="C416" t="s">
        <v>2096</v>
      </c>
      <c r="D416" t="s">
        <v>2097</v>
      </c>
    </row>
    <row r="417" spans="1:4">
      <c r="A417">
        <v>416</v>
      </c>
      <c r="B417" t="s">
        <v>2082</v>
      </c>
      <c r="C417" t="s">
        <v>2098</v>
      </c>
      <c r="D417" t="s">
        <v>2099</v>
      </c>
    </row>
    <row r="418" spans="1:4">
      <c r="A418">
        <v>417</v>
      </c>
      <c r="B418" t="s">
        <v>2082</v>
      </c>
      <c r="C418" t="s">
        <v>2100</v>
      </c>
      <c r="D418" t="s">
        <v>2101</v>
      </c>
    </row>
    <row r="419" spans="1:4">
      <c r="A419">
        <v>418</v>
      </c>
      <c r="B419" t="s">
        <v>2082</v>
      </c>
      <c r="C419" t="s">
        <v>2102</v>
      </c>
      <c r="D419" t="s">
        <v>2103</v>
      </c>
    </row>
    <row r="420" spans="1:4">
      <c r="A420">
        <v>419</v>
      </c>
      <c r="B420" t="s">
        <v>2082</v>
      </c>
      <c r="C420" t="s">
        <v>2104</v>
      </c>
      <c r="D420" t="s">
        <v>2105</v>
      </c>
    </row>
    <row r="421" spans="1:4">
      <c r="A421">
        <v>420</v>
      </c>
      <c r="B421" t="s">
        <v>2082</v>
      </c>
      <c r="C421" t="s">
        <v>2106</v>
      </c>
      <c r="D421" t="s">
        <v>2107</v>
      </c>
    </row>
    <row r="422" spans="1:4">
      <c r="A422">
        <v>421</v>
      </c>
      <c r="B422" t="s">
        <v>1099</v>
      </c>
      <c r="C422" t="s">
        <v>2108</v>
      </c>
      <c r="D422" t="s">
        <v>2109</v>
      </c>
    </row>
    <row r="423" spans="1:4">
      <c r="A423">
        <v>422</v>
      </c>
      <c r="B423" t="s">
        <v>1099</v>
      </c>
      <c r="C423" t="s">
        <v>2110</v>
      </c>
      <c r="D423" t="s">
        <v>2111</v>
      </c>
    </row>
    <row r="424" spans="1:4">
      <c r="A424">
        <v>423</v>
      </c>
      <c r="B424" t="s">
        <v>1099</v>
      </c>
      <c r="C424" t="s">
        <v>2112</v>
      </c>
      <c r="D424" t="s">
        <v>2113</v>
      </c>
    </row>
    <row r="425" spans="1:4">
      <c r="A425">
        <v>424</v>
      </c>
      <c r="B425" t="s">
        <v>1099</v>
      </c>
      <c r="C425" t="s">
        <v>2114</v>
      </c>
      <c r="D425" t="s">
        <v>2115</v>
      </c>
    </row>
    <row r="426" spans="1:4">
      <c r="A426">
        <v>425</v>
      </c>
      <c r="B426" t="s">
        <v>1099</v>
      </c>
      <c r="C426" t="s">
        <v>1099</v>
      </c>
      <c r="D426" t="s">
        <v>1100</v>
      </c>
    </row>
    <row r="427" spans="1:4">
      <c r="A427">
        <v>426</v>
      </c>
      <c r="B427" t="s">
        <v>1099</v>
      </c>
      <c r="C427" t="s">
        <v>1270</v>
      </c>
      <c r="D427" t="s">
        <v>1271</v>
      </c>
    </row>
    <row r="428" spans="1:4">
      <c r="A428">
        <v>427</v>
      </c>
      <c r="B428" t="s">
        <v>1099</v>
      </c>
      <c r="C428" t="s">
        <v>2116</v>
      </c>
      <c r="D428" t="s">
        <v>2117</v>
      </c>
    </row>
    <row r="429" spans="1:4">
      <c r="A429">
        <v>428</v>
      </c>
      <c r="B429" t="s">
        <v>1099</v>
      </c>
      <c r="C429" t="s">
        <v>2118</v>
      </c>
      <c r="D429" t="s">
        <v>2119</v>
      </c>
    </row>
    <row r="430" spans="1:4">
      <c r="A430">
        <v>429</v>
      </c>
      <c r="B430" t="s">
        <v>1099</v>
      </c>
      <c r="C430" t="s">
        <v>2120</v>
      </c>
      <c r="D430" t="s">
        <v>2121</v>
      </c>
    </row>
    <row r="431" spans="1:4">
      <c r="A431">
        <v>430</v>
      </c>
      <c r="B431" t="s">
        <v>1099</v>
      </c>
      <c r="C431" t="s">
        <v>2122</v>
      </c>
      <c r="D431" t="s">
        <v>2123</v>
      </c>
    </row>
    <row r="432" spans="1:4">
      <c r="A432">
        <v>431</v>
      </c>
      <c r="B432" t="s">
        <v>1099</v>
      </c>
      <c r="C432" t="s">
        <v>2124</v>
      </c>
      <c r="D432" t="s">
        <v>2125</v>
      </c>
    </row>
    <row r="433" spans="1:4">
      <c r="A433">
        <v>432</v>
      </c>
      <c r="B433" t="s">
        <v>1099</v>
      </c>
      <c r="C433" t="s">
        <v>2126</v>
      </c>
      <c r="D433" t="s">
        <v>2127</v>
      </c>
    </row>
    <row r="434" spans="1:4">
      <c r="A434">
        <v>433</v>
      </c>
      <c r="B434" t="s">
        <v>1099</v>
      </c>
      <c r="C434" t="s">
        <v>2128</v>
      </c>
      <c r="D434" t="s">
        <v>2129</v>
      </c>
    </row>
    <row r="435" spans="1:4">
      <c r="A435">
        <v>434</v>
      </c>
      <c r="B435" t="s">
        <v>1099</v>
      </c>
      <c r="C435" t="s">
        <v>2130</v>
      </c>
      <c r="D435" t="s">
        <v>2131</v>
      </c>
    </row>
    <row r="436" spans="1:4">
      <c r="A436">
        <v>435</v>
      </c>
      <c r="B436" t="s">
        <v>1099</v>
      </c>
      <c r="C436" t="s">
        <v>2132</v>
      </c>
      <c r="D436" t="s">
        <v>2133</v>
      </c>
    </row>
    <row r="437" spans="1:4">
      <c r="A437">
        <v>436</v>
      </c>
      <c r="B437" t="s">
        <v>1099</v>
      </c>
      <c r="C437" t="s">
        <v>2134</v>
      </c>
      <c r="D437" t="s">
        <v>2135</v>
      </c>
    </row>
    <row r="438" spans="1:4">
      <c r="A438">
        <v>437</v>
      </c>
      <c r="B438" t="s">
        <v>1099</v>
      </c>
      <c r="C438" t="s">
        <v>2136</v>
      </c>
      <c r="D438" t="s">
        <v>2137</v>
      </c>
    </row>
    <row r="439" spans="1:4">
      <c r="A439">
        <v>438</v>
      </c>
      <c r="B439" t="s">
        <v>1099</v>
      </c>
      <c r="C439" t="s">
        <v>1101</v>
      </c>
      <c r="D439" t="s">
        <v>1102</v>
      </c>
    </row>
    <row r="440" spans="1:4">
      <c r="A440">
        <v>439</v>
      </c>
      <c r="B440" t="s">
        <v>1099</v>
      </c>
      <c r="C440" t="s">
        <v>2138</v>
      </c>
      <c r="D440" t="s">
        <v>2139</v>
      </c>
    </row>
    <row r="441" spans="1:4">
      <c r="A441">
        <v>440</v>
      </c>
      <c r="B441" t="s">
        <v>1099</v>
      </c>
      <c r="C441" t="s">
        <v>2140</v>
      </c>
      <c r="D441" t="s">
        <v>2141</v>
      </c>
    </row>
    <row r="442" spans="1:4">
      <c r="A442">
        <v>441</v>
      </c>
      <c r="B442" t="s">
        <v>1307</v>
      </c>
      <c r="C442" t="s">
        <v>2142</v>
      </c>
      <c r="D442" t="s">
        <v>2143</v>
      </c>
    </row>
    <row r="443" spans="1:4">
      <c r="A443">
        <v>442</v>
      </c>
      <c r="B443" t="s">
        <v>1307</v>
      </c>
      <c r="C443" t="s">
        <v>2144</v>
      </c>
      <c r="D443" t="s">
        <v>2145</v>
      </c>
    </row>
    <row r="444" spans="1:4">
      <c r="A444">
        <v>443</v>
      </c>
      <c r="B444" t="s">
        <v>1307</v>
      </c>
      <c r="C444" t="s">
        <v>2146</v>
      </c>
      <c r="D444" t="s">
        <v>2147</v>
      </c>
    </row>
    <row r="445" spans="1:4">
      <c r="A445">
        <v>444</v>
      </c>
      <c r="B445" t="s">
        <v>1307</v>
      </c>
      <c r="C445" t="s">
        <v>2148</v>
      </c>
      <c r="D445" t="s">
        <v>2149</v>
      </c>
    </row>
    <row r="446" spans="1:4">
      <c r="A446">
        <v>445</v>
      </c>
      <c r="B446" t="s">
        <v>1307</v>
      </c>
      <c r="C446" t="s">
        <v>2150</v>
      </c>
      <c r="D446" t="s">
        <v>2151</v>
      </c>
    </row>
    <row r="447" spans="1:4">
      <c r="A447">
        <v>446</v>
      </c>
      <c r="B447" t="s">
        <v>1307</v>
      </c>
      <c r="C447" t="s">
        <v>2152</v>
      </c>
      <c r="D447" t="s">
        <v>2153</v>
      </c>
    </row>
    <row r="448" spans="1:4">
      <c r="A448">
        <v>447</v>
      </c>
      <c r="B448" t="s">
        <v>1307</v>
      </c>
      <c r="C448" t="s">
        <v>1307</v>
      </c>
      <c r="D448" t="s">
        <v>1308</v>
      </c>
    </row>
    <row r="449" spans="1:4">
      <c r="A449">
        <v>448</v>
      </c>
      <c r="B449" t="s">
        <v>1307</v>
      </c>
      <c r="C449" t="s">
        <v>2154</v>
      </c>
      <c r="D449" t="s">
        <v>2155</v>
      </c>
    </row>
    <row r="450" spans="1:4">
      <c r="A450">
        <v>449</v>
      </c>
      <c r="B450" t="s">
        <v>1307</v>
      </c>
      <c r="C450" t="s">
        <v>2156</v>
      </c>
      <c r="D450" t="s">
        <v>2157</v>
      </c>
    </row>
    <row r="451" spans="1:4">
      <c r="A451">
        <v>450</v>
      </c>
      <c r="B451" t="s">
        <v>1307</v>
      </c>
      <c r="C451" t="s">
        <v>2158</v>
      </c>
      <c r="D451" t="s">
        <v>2159</v>
      </c>
    </row>
    <row r="452" spans="1:4">
      <c r="A452">
        <v>451</v>
      </c>
      <c r="B452" t="s">
        <v>1307</v>
      </c>
      <c r="C452" t="s">
        <v>2160</v>
      </c>
      <c r="D452" t="s">
        <v>2161</v>
      </c>
    </row>
    <row r="453" spans="1:4">
      <c r="A453">
        <v>452</v>
      </c>
      <c r="B453" t="s">
        <v>1307</v>
      </c>
      <c r="C453" t="s">
        <v>2162</v>
      </c>
      <c r="D453" t="s">
        <v>2163</v>
      </c>
    </row>
    <row r="454" spans="1:4">
      <c r="A454">
        <v>453</v>
      </c>
      <c r="B454" t="s">
        <v>1307</v>
      </c>
      <c r="C454" t="s">
        <v>2164</v>
      </c>
      <c r="D454" t="s">
        <v>2165</v>
      </c>
    </row>
    <row r="455" spans="1:4">
      <c r="A455">
        <v>454</v>
      </c>
      <c r="B455" t="s">
        <v>1307</v>
      </c>
      <c r="C455" t="s">
        <v>2166</v>
      </c>
      <c r="D455" t="s">
        <v>2167</v>
      </c>
    </row>
    <row r="456" spans="1:4">
      <c r="A456">
        <v>455</v>
      </c>
      <c r="B456" t="s">
        <v>1307</v>
      </c>
      <c r="C456" t="s">
        <v>2168</v>
      </c>
      <c r="D456" t="s">
        <v>2169</v>
      </c>
    </row>
    <row r="457" spans="1:4">
      <c r="A457">
        <v>456</v>
      </c>
      <c r="B457" t="s">
        <v>1307</v>
      </c>
      <c r="C457" t="s">
        <v>2170</v>
      </c>
      <c r="D457" t="s">
        <v>2171</v>
      </c>
    </row>
    <row r="458" spans="1:4">
      <c r="A458">
        <v>457</v>
      </c>
      <c r="B458" t="s">
        <v>1307</v>
      </c>
      <c r="C458" t="s">
        <v>2172</v>
      </c>
      <c r="D458" t="s">
        <v>2173</v>
      </c>
    </row>
    <row r="459" spans="1:4">
      <c r="A459">
        <v>458</v>
      </c>
      <c r="B459" t="s">
        <v>1307</v>
      </c>
      <c r="C459" t="s">
        <v>2174</v>
      </c>
      <c r="D459" t="s">
        <v>2175</v>
      </c>
    </row>
    <row r="460" spans="1:4">
      <c r="A460">
        <v>459</v>
      </c>
      <c r="B460" t="s">
        <v>1307</v>
      </c>
      <c r="C460" t="s">
        <v>2176</v>
      </c>
      <c r="D460" t="s">
        <v>2177</v>
      </c>
    </row>
    <row r="461" spans="1:4">
      <c r="A461">
        <v>460</v>
      </c>
      <c r="B461" t="s">
        <v>1307</v>
      </c>
      <c r="C461" t="s">
        <v>2178</v>
      </c>
      <c r="D461" t="s">
        <v>2179</v>
      </c>
    </row>
    <row r="462" spans="1:4">
      <c r="A462">
        <v>461</v>
      </c>
      <c r="B462" t="s">
        <v>1307</v>
      </c>
      <c r="C462" t="s">
        <v>2180</v>
      </c>
      <c r="D462" t="s">
        <v>2181</v>
      </c>
    </row>
    <row r="463" spans="1:4">
      <c r="A463">
        <v>462</v>
      </c>
      <c r="B463" t="s">
        <v>1307</v>
      </c>
      <c r="C463" t="s">
        <v>2182</v>
      </c>
      <c r="D463" t="s">
        <v>2183</v>
      </c>
    </row>
    <row r="464" spans="1:4">
      <c r="A464">
        <v>463</v>
      </c>
      <c r="B464" t="s">
        <v>1307</v>
      </c>
      <c r="C464" t="s">
        <v>1309</v>
      </c>
      <c r="D464" t="s">
        <v>1310</v>
      </c>
    </row>
    <row r="465" spans="1:4">
      <c r="A465">
        <v>464</v>
      </c>
      <c r="B465" t="s">
        <v>2184</v>
      </c>
      <c r="C465" t="s">
        <v>2186</v>
      </c>
      <c r="D465" t="s">
        <v>2187</v>
      </c>
    </row>
    <row r="466" spans="1:4">
      <c r="A466">
        <v>465</v>
      </c>
      <c r="B466" t="s">
        <v>2184</v>
      </c>
      <c r="C466" t="s">
        <v>2188</v>
      </c>
      <c r="D466" t="s">
        <v>2189</v>
      </c>
    </row>
    <row r="467" spans="1:4">
      <c r="A467">
        <v>466</v>
      </c>
      <c r="B467" t="s">
        <v>2184</v>
      </c>
      <c r="C467" t="s">
        <v>2190</v>
      </c>
      <c r="D467" t="s">
        <v>2191</v>
      </c>
    </row>
    <row r="468" spans="1:4">
      <c r="A468">
        <v>467</v>
      </c>
      <c r="B468" t="s">
        <v>2184</v>
      </c>
      <c r="C468" t="s">
        <v>2192</v>
      </c>
      <c r="D468" t="s">
        <v>2193</v>
      </c>
    </row>
    <row r="469" spans="1:4">
      <c r="A469">
        <v>468</v>
      </c>
      <c r="B469" t="s">
        <v>2184</v>
      </c>
      <c r="C469" t="s">
        <v>2194</v>
      </c>
      <c r="D469" t="s">
        <v>2195</v>
      </c>
    </row>
    <row r="470" spans="1:4">
      <c r="A470">
        <v>469</v>
      </c>
      <c r="B470" t="s">
        <v>2184</v>
      </c>
      <c r="C470" t="s">
        <v>2196</v>
      </c>
      <c r="D470" t="s">
        <v>2197</v>
      </c>
    </row>
    <row r="471" spans="1:4">
      <c r="A471">
        <v>470</v>
      </c>
      <c r="B471" t="s">
        <v>2184</v>
      </c>
      <c r="C471" t="s">
        <v>2184</v>
      </c>
      <c r="D471" t="s">
        <v>2185</v>
      </c>
    </row>
    <row r="472" spans="1:4">
      <c r="A472">
        <v>471</v>
      </c>
      <c r="B472" t="s">
        <v>2184</v>
      </c>
      <c r="C472" t="s">
        <v>2198</v>
      </c>
      <c r="D472" t="s">
        <v>2199</v>
      </c>
    </row>
    <row r="473" spans="1:4">
      <c r="A473">
        <v>472</v>
      </c>
      <c r="B473" t="s">
        <v>2184</v>
      </c>
      <c r="C473" t="s">
        <v>2200</v>
      </c>
      <c r="D473" t="s">
        <v>2201</v>
      </c>
    </row>
    <row r="474" spans="1:4">
      <c r="A474">
        <v>473</v>
      </c>
      <c r="B474" t="s">
        <v>2184</v>
      </c>
      <c r="C474" t="s">
        <v>2202</v>
      </c>
      <c r="D474" t="s">
        <v>2203</v>
      </c>
    </row>
    <row r="475" spans="1:4">
      <c r="A475">
        <v>474</v>
      </c>
      <c r="B475" t="s">
        <v>2184</v>
      </c>
      <c r="C475" t="s">
        <v>2204</v>
      </c>
      <c r="D475" t="s">
        <v>2205</v>
      </c>
    </row>
    <row r="476" spans="1:4">
      <c r="A476">
        <v>475</v>
      </c>
      <c r="B476" t="s">
        <v>2184</v>
      </c>
      <c r="C476" t="s">
        <v>2206</v>
      </c>
      <c r="D476" t="s">
        <v>2207</v>
      </c>
    </row>
    <row r="477" spans="1:4">
      <c r="A477">
        <v>476</v>
      </c>
      <c r="B477" t="s">
        <v>2184</v>
      </c>
      <c r="C477" t="s">
        <v>2208</v>
      </c>
      <c r="D477" t="s">
        <v>2209</v>
      </c>
    </row>
    <row r="478" spans="1:4">
      <c r="A478">
        <v>477</v>
      </c>
      <c r="B478" t="s">
        <v>2184</v>
      </c>
      <c r="C478" t="s">
        <v>2210</v>
      </c>
      <c r="D478" t="s">
        <v>2211</v>
      </c>
    </row>
    <row r="479" spans="1:4">
      <c r="A479">
        <v>478</v>
      </c>
      <c r="B479" t="s">
        <v>2184</v>
      </c>
      <c r="C479" t="s">
        <v>2212</v>
      </c>
      <c r="D479" t="s">
        <v>2213</v>
      </c>
    </row>
    <row r="480" spans="1:4">
      <c r="A480">
        <v>479</v>
      </c>
      <c r="B480" t="s">
        <v>608</v>
      </c>
      <c r="C480" t="s">
        <v>2214</v>
      </c>
      <c r="D480" t="s">
        <v>2215</v>
      </c>
    </row>
    <row r="481" spans="1:4">
      <c r="A481">
        <v>480</v>
      </c>
      <c r="B481" t="s">
        <v>608</v>
      </c>
      <c r="C481" t="s">
        <v>2216</v>
      </c>
      <c r="D481" t="s">
        <v>2217</v>
      </c>
    </row>
    <row r="482" spans="1:4">
      <c r="A482">
        <v>481</v>
      </c>
      <c r="B482" t="s">
        <v>608</v>
      </c>
      <c r="C482" t="s">
        <v>2218</v>
      </c>
      <c r="D482" t="s">
        <v>2219</v>
      </c>
    </row>
    <row r="483" spans="1:4">
      <c r="A483">
        <v>482</v>
      </c>
      <c r="B483" t="s">
        <v>608</v>
      </c>
      <c r="C483" t="s">
        <v>2220</v>
      </c>
      <c r="D483" t="s">
        <v>2221</v>
      </c>
    </row>
    <row r="484" spans="1:4">
      <c r="A484">
        <v>483</v>
      </c>
      <c r="B484" t="s">
        <v>608</v>
      </c>
      <c r="C484" t="s">
        <v>608</v>
      </c>
      <c r="D484" t="s">
        <v>609</v>
      </c>
    </row>
    <row r="485" spans="1:4">
      <c r="A485">
        <v>484</v>
      </c>
      <c r="B485" t="s">
        <v>608</v>
      </c>
      <c r="C485" t="s">
        <v>1084</v>
      </c>
      <c r="D485" t="s">
        <v>1085</v>
      </c>
    </row>
    <row r="486" spans="1:4">
      <c r="A486">
        <v>485</v>
      </c>
      <c r="B486" t="s">
        <v>608</v>
      </c>
      <c r="C486" t="s">
        <v>610</v>
      </c>
      <c r="D486" t="s">
        <v>611</v>
      </c>
    </row>
    <row r="487" spans="1:4">
      <c r="A487">
        <v>486</v>
      </c>
      <c r="B487" t="s">
        <v>608</v>
      </c>
      <c r="C487" t="s">
        <v>811</v>
      </c>
      <c r="D487" t="s">
        <v>812</v>
      </c>
    </row>
    <row r="488" spans="1:4">
      <c r="A488">
        <v>487</v>
      </c>
      <c r="B488" t="s">
        <v>608</v>
      </c>
      <c r="C488" t="s">
        <v>2222</v>
      </c>
      <c r="D488" t="s">
        <v>2223</v>
      </c>
    </row>
    <row r="489" spans="1:4">
      <c r="A489">
        <v>488</v>
      </c>
      <c r="B489" t="s">
        <v>608</v>
      </c>
      <c r="C489" t="s">
        <v>2224</v>
      </c>
      <c r="D489" t="s">
        <v>2225</v>
      </c>
    </row>
    <row r="490" spans="1:4">
      <c r="A490">
        <v>489</v>
      </c>
      <c r="B490" t="s">
        <v>608</v>
      </c>
      <c r="C490" t="s">
        <v>2226</v>
      </c>
      <c r="D490" t="s">
        <v>2227</v>
      </c>
    </row>
    <row r="491" spans="1:4">
      <c r="A491">
        <v>490</v>
      </c>
      <c r="B491" t="s">
        <v>608</v>
      </c>
      <c r="C491" t="s">
        <v>2228</v>
      </c>
      <c r="D491" t="s">
        <v>2229</v>
      </c>
    </row>
    <row r="492" spans="1:4">
      <c r="A492">
        <v>491</v>
      </c>
      <c r="B492" t="s">
        <v>710</v>
      </c>
      <c r="C492" t="s">
        <v>2230</v>
      </c>
      <c r="D492" t="s">
        <v>2231</v>
      </c>
    </row>
    <row r="493" spans="1:4">
      <c r="A493">
        <v>492</v>
      </c>
      <c r="B493" t="s">
        <v>710</v>
      </c>
      <c r="C493" t="s">
        <v>2232</v>
      </c>
      <c r="D493" t="s">
        <v>2233</v>
      </c>
    </row>
    <row r="494" spans="1:4">
      <c r="A494">
        <v>493</v>
      </c>
      <c r="B494" t="s">
        <v>710</v>
      </c>
      <c r="C494" t="s">
        <v>2234</v>
      </c>
      <c r="D494" t="s">
        <v>2235</v>
      </c>
    </row>
    <row r="495" spans="1:4">
      <c r="A495">
        <v>494</v>
      </c>
      <c r="B495" t="s">
        <v>710</v>
      </c>
      <c r="C495" t="s">
        <v>2236</v>
      </c>
      <c r="D495" t="s">
        <v>2237</v>
      </c>
    </row>
    <row r="496" spans="1:4">
      <c r="A496">
        <v>495</v>
      </c>
      <c r="B496" t="s">
        <v>710</v>
      </c>
      <c r="C496" t="s">
        <v>710</v>
      </c>
      <c r="D496" t="s">
        <v>711</v>
      </c>
    </row>
    <row r="497" spans="1:4">
      <c r="A497">
        <v>496</v>
      </c>
      <c r="B497" t="s">
        <v>710</v>
      </c>
      <c r="C497" t="s">
        <v>834</v>
      </c>
      <c r="D497" t="s">
        <v>835</v>
      </c>
    </row>
    <row r="498" spans="1:4">
      <c r="A498">
        <v>497</v>
      </c>
      <c r="B498" t="s">
        <v>710</v>
      </c>
      <c r="C498" t="s">
        <v>712</v>
      </c>
      <c r="D498" t="s">
        <v>713</v>
      </c>
    </row>
    <row r="499" spans="1:4">
      <c r="A499">
        <v>498</v>
      </c>
      <c r="B499" t="s">
        <v>710</v>
      </c>
      <c r="C499" t="s">
        <v>2238</v>
      </c>
      <c r="D499" t="s">
        <v>2239</v>
      </c>
    </row>
    <row r="500" spans="1:4">
      <c r="A500">
        <v>499</v>
      </c>
      <c r="B500" t="s">
        <v>710</v>
      </c>
      <c r="C500" t="s">
        <v>2240</v>
      </c>
      <c r="D500" t="s">
        <v>2241</v>
      </c>
    </row>
    <row r="501" spans="1:4">
      <c r="A501">
        <v>500</v>
      </c>
      <c r="B501" t="s">
        <v>710</v>
      </c>
      <c r="C501" t="s">
        <v>2242</v>
      </c>
      <c r="D501" t="s">
        <v>2243</v>
      </c>
    </row>
    <row r="502" spans="1:4">
      <c r="A502">
        <v>501</v>
      </c>
      <c r="B502" t="s">
        <v>710</v>
      </c>
      <c r="C502" t="s">
        <v>2244</v>
      </c>
      <c r="D502" t="s">
        <v>2245</v>
      </c>
    </row>
    <row r="503" spans="1:4">
      <c r="A503">
        <v>502</v>
      </c>
      <c r="B503" t="s">
        <v>710</v>
      </c>
      <c r="C503" t="s">
        <v>2246</v>
      </c>
      <c r="D503" t="s">
        <v>2247</v>
      </c>
    </row>
    <row r="504" spans="1:4">
      <c r="A504">
        <v>503</v>
      </c>
      <c r="B504" t="s">
        <v>710</v>
      </c>
      <c r="C504" t="s">
        <v>2248</v>
      </c>
      <c r="D504" t="s">
        <v>2249</v>
      </c>
    </row>
    <row r="505" spans="1:4">
      <c r="A505">
        <v>504</v>
      </c>
      <c r="B505" t="s">
        <v>710</v>
      </c>
      <c r="C505" t="s">
        <v>2250</v>
      </c>
      <c r="D505" t="s">
        <v>2251</v>
      </c>
    </row>
    <row r="506" spans="1:4">
      <c r="A506">
        <v>505</v>
      </c>
      <c r="B506" t="s">
        <v>710</v>
      </c>
      <c r="C506" t="s">
        <v>2252</v>
      </c>
      <c r="D506" t="s">
        <v>2253</v>
      </c>
    </row>
    <row r="507" spans="1:4">
      <c r="A507">
        <v>506</v>
      </c>
      <c r="B507" t="s">
        <v>710</v>
      </c>
      <c r="C507" t="s">
        <v>2254</v>
      </c>
      <c r="D507" t="s">
        <v>2255</v>
      </c>
    </row>
    <row r="508" spans="1:4">
      <c r="A508">
        <v>507</v>
      </c>
      <c r="B508" t="s">
        <v>710</v>
      </c>
      <c r="C508" t="s">
        <v>2256</v>
      </c>
      <c r="D508" t="s">
        <v>2257</v>
      </c>
    </row>
    <row r="509" spans="1:4">
      <c r="A509">
        <v>508</v>
      </c>
      <c r="B509" t="s">
        <v>710</v>
      </c>
      <c r="C509" t="s">
        <v>2258</v>
      </c>
      <c r="D509" t="s">
        <v>2259</v>
      </c>
    </row>
    <row r="510" spans="1:4">
      <c r="A510">
        <v>509</v>
      </c>
      <c r="B510" t="s">
        <v>1079</v>
      </c>
      <c r="C510" t="s">
        <v>2260</v>
      </c>
      <c r="D510" t="s">
        <v>2261</v>
      </c>
    </row>
    <row r="511" spans="1:4">
      <c r="A511">
        <v>510</v>
      </c>
      <c r="B511" t="s">
        <v>1079</v>
      </c>
      <c r="C511" t="s">
        <v>2262</v>
      </c>
      <c r="D511" t="s">
        <v>2263</v>
      </c>
    </row>
    <row r="512" spans="1:4">
      <c r="A512">
        <v>511</v>
      </c>
      <c r="B512" t="s">
        <v>1079</v>
      </c>
      <c r="C512" t="s">
        <v>2264</v>
      </c>
      <c r="D512" t="s">
        <v>2265</v>
      </c>
    </row>
    <row r="513" spans="1:4">
      <c r="A513">
        <v>512</v>
      </c>
      <c r="B513" t="s">
        <v>1079</v>
      </c>
      <c r="C513" t="s">
        <v>2266</v>
      </c>
      <c r="D513" t="s">
        <v>2267</v>
      </c>
    </row>
    <row r="514" spans="1:4">
      <c r="A514">
        <v>513</v>
      </c>
      <c r="B514" t="s">
        <v>1079</v>
      </c>
      <c r="C514" t="s">
        <v>2268</v>
      </c>
      <c r="D514" t="s">
        <v>2269</v>
      </c>
    </row>
    <row r="515" spans="1:4">
      <c r="A515">
        <v>514</v>
      </c>
      <c r="B515" t="s">
        <v>1079</v>
      </c>
      <c r="C515" t="s">
        <v>1188</v>
      </c>
      <c r="D515" t="s">
        <v>1189</v>
      </c>
    </row>
    <row r="516" spans="1:4">
      <c r="A516">
        <v>515</v>
      </c>
      <c r="B516" t="s">
        <v>1079</v>
      </c>
      <c r="C516" t="s">
        <v>1079</v>
      </c>
      <c r="D516" t="s">
        <v>1080</v>
      </c>
    </row>
    <row r="517" spans="1:4">
      <c r="A517">
        <v>516</v>
      </c>
      <c r="B517" t="s">
        <v>1079</v>
      </c>
      <c r="C517" t="s">
        <v>1250</v>
      </c>
      <c r="D517" t="s">
        <v>1251</v>
      </c>
    </row>
    <row r="518" spans="1:4">
      <c r="A518">
        <v>517</v>
      </c>
      <c r="B518" t="s">
        <v>1079</v>
      </c>
      <c r="C518" t="s">
        <v>1372</v>
      </c>
      <c r="D518" t="s">
        <v>2270</v>
      </c>
    </row>
    <row r="519" spans="1:4">
      <c r="A519">
        <v>518</v>
      </c>
      <c r="B519" t="s">
        <v>1079</v>
      </c>
      <c r="C519" t="s">
        <v>2271</v>
      </c>
      <c r="D519" t="s">
        <v>2272</v>
      </c>
    </row>
    <row r="520" spans="1:4">
      <c r="A520">
        <v>519</v>
      </c>
      <c r="B520" t="s">
        <v>1079</v>
      </c>
      <c r="C520" t="s">
        <v>2250</v>
      </c>
      <c r="D520" t="s">
        <v>2273</v>
      </c>
    </row>
    <row r="521" spans="1:4">
      <c r="A521">
        <v>520</v>
      </c>
      <c r="B521" t="s">
        <v>1079</v>
      </c>
      <c r="C521" t="s">
        <v>1081</v>
      </c>
      <c r="D521" t="s">
        <v>1082</v>
      </c>
    </row>
    <row r="522" spans="1:4">
      <c r="A522">
        <v>521</v>
      </c>
      <c r="B522" t="s">
        <v>1079</v>
      </c>
      <c r="C522" t="s">
        <v>2274</v>
      </c>
      <c r="D522" t="s">
        <v>2275</v>
      </c>
    </row>
    <row r="523" spans="1:4">
      <c r="A523">
        <v>522</v>
      </c>
      <c r="B523" t="s">
        <v>1079</v>
      </c>
      <c r="C523" t="s">
        <v>2276</v>
      </c>
      <c r="D523" t="s">
        <v>2277</v>
      </c>
    </row>
    <row r="524" spans="1:4">
      <c r="A524">
        <v>523</v>
      </c>
      <c r="B524" t="s">
        <v>1079</v>
      </c>
      <c r="C524" t="s">
        <v>2278</v>
      </c>
      <c r="D524" t="s">
        <v>2279</v>
      </c>
    </row>
    <row r="525" spans="1:4">
      <c r="A525">
        <v>524</v>
      </c>
      <c r="B525" t="s">
        <v>1079</v>
      </c>
      <c r="C525" t="s">
        <v>2280</v>
      </c>
      <c r="D525" t="s">
        <v>2281</v>
      </c>
    </row>
    <row r="526" spans="1:4">
      <c r="A526">
        <v>525</v>
      </c>
      <c r="B526" t="s">
        <v>1079</v>
      </c>
      <c r="C526" t="s">
        <v>2282</v>
      </c>
      <c r="D526" t="s">
        <v>2283</v>
      </c>
    </row>
    <row r="527" spans="1:4">
      <c r="A527">
        <v>526</v>
      </c>
      <c r="B527" t="s">
        <v>1106</v>
      </c>
      <c r="C527" t="s">
        <v>2284</v>
      </c>
      <c r="D527" t="s">
        <v>2285</v>
      </c>
    </row>
    <row r="528" spans="1:4">
      <c r="A528">
        <v>527</v>
      </c>
      <c r="B528" t="s">
        <v>1106</v>
      </c>
      <c r="C528" t="s">
        <v>1862</v>
      </c>
      <c r="D528" t="s">
        <v>2286</v>
      </c>
    </row>
    <row r="529" spans="1:4">
      <c r="A529">
        <v>528</v>
      </c>
      <c r="B529" t="s">
        <v>1106</v>
      </c>
      <c r="C529" t="s">
        <v>1108</v>
      </c>
      <c r="D529" t="s">
        <v>1109</v>
      </c>
    </row>
    <row r="530" spans="1:4">
      <c r="A530">
        <v>529</v>
      </c>
      <c r="B530" t="s">
        <v>1106</v>
      </c>
      <c r="C530" t="s">
        <v>2287</v>
      </c>
      <c r="D530" t="s">
        <v>2288</v>
      </c>
    </row>
    <row r="531" spans="1:4">
      <c r="A531">
        <v>530</v>
      </c>
      <c r="B531" t="s">
        <v>1106</v>
      </c>
      <c r="C531" t="s">
        <v>2289</v>
      </c>
      <c r="D531" t="s">
        <v>2290</v>
      </c>
    </row>
    <row r="532" spans="1:4">
      <c r="A532">
        <v>531</v>
      </c>
      <c r="B532" t="s">
        <v>1106</v>
      </c>
      <c r="C532" t="s">
        <v>1462</v>
      </c>
      <c r="D532" t="s">
        <v>2291</v>
      </c>
    </row>
    <row r="533" spans="1:4">
      <c r="A533">
        <v>532</v>
      </c>
      <c r="B533" t="s">
        <v>1106</v>
      </c>
      <c r="C533" t="s">
        <v>2292</v>
      </c>
      <c r="D533" t="s">
        <v>2293</v>
      </c>
    </row>
    <row r="534" spans="1:4">
      <c r="A534">
        <v>533</v>
      </c>
      <c r="B534" t="s">
        <v>1106</v>
      </c>
      <c r="C534" t="s">
        <v>1106</v>
      </c>
      <c r="D534" t="s">
        <v>1107</v>
      </c>
    </row>
    <row r="535" spans="1:4">
      <c r="A535">
        <v>534</v>
      </c>
      <c r="B535" t="s">
        <v>1106</v>
      </c>
      <c r="C535" t="s">
        <v>2294</v>
      </c>
      <c r="D535" t="s">
        <v>2295</v>
      </c>
    </row>
    <row r="536" spans="1:4">
      <c r="A536">
        <v>535</v>
      </c>
      <c r="B536" t="s">
        <v>1106</v>
      </c>
      <c r="C536" t="s">
        <v>2296</v>
      </c>
      <c r="D536" t="s">
        <v>2297</v>
      </c>
    </row>
    <row r="537" spans="1:4">
      <c r="A537">
        <v>536</v>
      </c>
      <c r="B537" t="s">
        <v>1066</v>
      </c>
      <c r="C537" t="s">
        <v>2298</v>
      </c>
      <c r="D537" t="s">
        <v>2299</v>
      </c>
    </row>
    <row r="538" spans="1:4">
      <c r="A538">
        <v>537</v>
      </c>
      <c r="B538" t="s">
        <v>1066</v>
      </c>
      <c r="C538" t="s">
        <v>2300</v>
      </c>
      <c r="D538" t="s">
        <v>2301</v>
      </c>
    </row>
    <row r="539" spans="1:4">
      <c r="A539">
        <v>538</v>
      </c>
      <c r="B539" t="s">
        <v>1066</v>
      </c>
      <c r="C539" t="s">
        <v>1066</v>
      </c>
      <c r="D539" t="s">
        <v>1067</v>
      </c>
    </row>
    <row r="540" spans="1:4">
      <c r="A540">
        <v>539</v>
      </c>
      <c r="B540" t="s">
        <v>1066</v>
      </c>
      <c r="C540" t="s">
        <v>1068</v>
      </c>
      <c r="D540" t="s">
        <v>1069</v>
      </c>
    </row>
    <row r="541" spans="1:4">
      <c r="A541">
        <v>540</v>
      </c>
      <c r="B541" t="s">
        <v>1066</v>
      </c>
      <c r="C541" t="s">
        <v>2302</v>
      </c>
      <c r="D541" t="s">
        <v>2303</v>
      </c>
    </row>
    <row r="542" spans="1:4">
      <c r="A542">
        <v>541</v>
      </c>
      <c r="B542" t="s">
        <v>1066</v>
      </c>
      <c r="C542" t="s">
        <v>1238</v>
      </c>
      <c r="D542" t="s">
        <v>1239</v>
      </c>
    </row>
    <row r="543" spans="1:4">
      <c r="A543">
        <v>542</v>
      </c>
      <c r="B543" t="s">
        <v>1066</v>
      </c>
      <c r="C543" t="s">
        <v>2304</v>
      </c>
      <c r="D543" t="s">
        <v>2305</v>
      </c>
    </row>
    <row r="544" spans="1:4">
      <c r="A544">
        <v>543</v>
      </c>
      <c r="B544" t="s">
        <v>1066</v>
      </c>
      <c r="C544" t="s">
        <v>2306</v>
      </c>
      <c r="D544" t="s">
        <v>2307</v>
      </c>
    </row>
    <row r="545" spans="1:4">
      <c r="A545">
        <v>544</v>
      </c>
      <c r="B545" t="s">
        <v>1066</v>
      </c>
      <c r="C545" t="s">
        <v>2308</v>
      </c>
      <c r="D545" t="s">
        <v>2309</v>
      </c>
    </row>
    <row r="546" spans="1:4">
      <c r="A546">
        <v>545</v>
      </c>
      <c r="B546" t="s">
        <v>1066</v>
      </c>
      <c r="C546" t="s">
        <v>2310</v>
      </c>
      <c r="D546" t="s">
        <v>2311</v>
      </c>
    </row>
    <row r="547" spans="1:4">
      <c r="A547">
        <v>546</v>
      </c>
      <c r="B547" t="s">
        <v>1066</v>
      </c>
      <c r="C547" t="s">
        <v>2312</v>
      </c>
      <c r="D547" t="s">
        <v>2313</v>
      </c>
    </row>
    <row r="548" spans="1:4">
      <c r="A548">
        <v>547</v>
      </c>
      <c r="B548" t="s">
        <v>1066</v>
      </c>
      <c r="C548" t="s">
        <v>2314</v>
      </c>
      <c r="D548" t="s">
        <v>2315</v>
      </c>
    </row>
    <row r="549" spans="1:4">
      <c r="A549">
        <v>548</v>
      </c>
      <c r="B549" t="s">
        <v>1066</v>
      </c>
      <c r="C549" t="s">
        <v>2316</v>
      </c>
      <c r="D549" t="s">
        <v>2317</v>
      </c>
    </row>
    <row r="550" spans="1:4">
      <c r="A550">
        <v>549</v>
      </c>
      <c r="B550" t="s">
        <v>1066</v>
      </c>
      <c r="C550" t="s">
        <v>2318</v>
      </c>
      <c r="D550" t="s">
        <v>2319</v>
      </c>
    </row>
    <row r="551" spans="1:4">
      <c r="A551">
        <v>550</v>
      </c>
      <c r="B551" t="s">
        <v>1066</v>
      </c>
      <c r="C551" t="s">
        <v>2320</v>
      </c>
      <c r="D551" t="s">
        <v>2321</v>
      </c>
    </row>
    <row r="552" spans="1:4">
      <c r="A552">
        <v>551</v>
      </c>
      <c r="B552" t="s">
        <v>862</v>
      </c>
      <c r="C552" t="s">
        <v>2322</v>
      </c>
      <c r="D552" t="s">
        <v>2323</v>
      </c>
    </row>
    <row r="553" spans="1:4">
      <c r="A553">
        <v>552</v>
      </c>
      <c r="B553" t="s">
        <v>862</v>
      </c>
      <c r="C553" t="s">
        <v>2324</v>
      </c>
      <c r="D553" t="s">
        <v>2325</v>
      </c>
    </row>
    <row r="554" spans="1:4">
      <c r="A554">
        <v>553</v>
      </c>
      <c r="B554" t="s">
        <v>862</v>
      </c>
      <c r="C554" t="s">
        <v>1462</v>
      </c>
      <c r="D554" t="s">
        <v>2326</v>
      </c>
    </row>
    <row r="555" spans="1:4">
      <c r="A555">
        <v>554</v>
      </c>
      <c r="B555" t="s">
        <v>862</v>
      </c>
      <c r="C555" t="s">
        <v>2327</v>
      </c>
      <c r="D555" t="s">
        <v>2328</v>
      </c>
    </row>
    <row r="556" spans="1:4">
      <c r="A556">
        <v>555</v>
      </c>
      <c r="B556" t="s">
        <v>862</v>
      </c>
      <c r="C556" t="s">
        <v>2329</v>
      </c>
      <c r="D556" t="s">
        <v>2330</v>
      </c>
    </row>
    <row r="557" spans="1:4">
      <c r="A557">
        <v>556</v>
      </c>
      <c r="B557" t="s">
        <v>862</v>
      </c>
      <c r="C557" t="s">
        <v>2331</v>
      </c>
      <c r="D557" t="s">
        <v>2332</v>
      </c>
    </row>
    <row r="558" spans="1:4">
      <c r="A558">
        <v>557</v>
      </c>
      <c r="B558" t="s">
        <v>862</v>
      </c>
      <c r="C558" t="s">
        <v>862</v>
      </c>
      <c r="D558" t="s">
        <v>863</v>
      </c>
    </row>
    <row r="559" spans="1:4">
      <c r="A559">
        <v>558</v>
      </c>
      <c r="B559" t="s">
        <v>862</v>
      </c>
      <c r="C559" t="s">
        <v>2333</v>
      </c>
      <c r="D559" t="s">
        <v>2334</v>
      </c>
    </row>
    <row r="560" spans="1:4">
      <c r="A560">
        <v>559</v>
      </c>
      <c r="B560" t="s">
        <v>862</v>
      </c>
      <c r="C560" t="s">
        <v>2335</v>
      </c>
      <c r="D560" t="s">
        <v>2336</v>
      </c>
    </row>
    <row r="561" spans="1:4">
      <c r="A561">
        <v>560</v>
      </c>
      <c r="B561" t="s">
        <v>862</v>
      </c>
      <c r="C561" t="s">
        <v>864</v>
      </c>
      <c r="D561" t="s">
        <v>865</v>
      </c>
    </row>
    <row r="562" spans="1:4">
      <c r="A562">
        <v>561</v>
      </c>
      <c r="B562" t="s">
        <v>862</v>
      </c>
      <c r="C562" t="s">
        <v>2337</v>
      </c>
      <c r="D562" t="s">
        <v>2338</v>
      </c>
    </row>
    <row r="563" spans="1:4">
      <c r="A563">
        <v>562</v>
      </c>
      <c r="B563" t="s">
        <v>862</v>
      </c>
      <c r="C563" t="s">
        <v>2070</v>
      </c>
      <c r="D563" t="s">
        <v>2339</v>
      </c>
    </row>
    <row r="564" spans="1:4">
      <c r="A564">
        <v>563</v>
      </c>
      <c r="B564" t="s">
        <v>862</v>
      </c>
      <c r="C564" t="s">
        <v>2340</v>
      </c>
      <c r="D564" t="s">
        <v>2341</v>
      </c>
    </row>
    <row r="565" spans="1:4">
      <c r="A565">
        <v>564</v>
      </c>
      <c r="B565" t="s">
        <v>862</v>
      </c>
      <c r="C565" t="s">
        <v>2342</v>
      </c>
      <c r="D565" t="s">
        <v>2343</v>
      </c>
    </row>
    <row r="566" spans="1:4">
      <c r="A566">
        <v>565</v>
      </c>
      <c r="B566" t="s">
        <v>862</v>
      </c>
      <c r="C566" t="s">
        <v>2344</v>
      </c>
      <c r="D566" t="s">
        <v>2345</v>
      </c>
    </row>
    <row r="567" spans="1:4">
      <c r="A567">
        <v>566</v>
      </c>
      <c r="B567" t="s">
        <v>862</v>
      </c>
      <c r="C567" t="s">
        <v>2346</v>
      </c>
      <c r="D567" t="s">
        <v>2347</v>
      </c>
    </row>
    <row r="568" spans="1:4">
      <c r="A568">
        <v>567</v>
      </c>
      <c r="B568" t="s">
        <v>862</v>
      </c>
      <c r="C568" t="s">
        <v>2348</v>
      </c>
      <c r="D568" t="s">
        <v>2349</v>
      </c>
    </row>
    <row r="569" spans="1:4">
      <c r="A569">
        <v>568</v>
      </c>
      <c r="B569" t="s">
        <v>862</v>
      </c>
      <c r="C569" t="s">
        <v>2350</v>
      </c>
      <c r="D569" t="s">
        <v>2351</v>
      </c>
    </row>
    <row r="570" spans="1:4">
      <c r="A570">
        <v>569</v>
      </c>
      <c r="B570" t="s">
        <v>862</v>
      </c>
      <c r="C570" t="s">
        <v>2104</v>
      </c>
      <c r="D570" t="s">
        <v>2352</v>
      </c>
    </row>
    <row r="571" spans="1:4">
      <c r="A571">
        <v>570</v>
      </c>
      <c r="B571" t="s">
        <v>862</v>
      </c>
      <c r="C571" t="s">
        <v>881</v>
      </c>
      <c r="D571" t="s">
        <v>882</v>
      </c>
    </row>
    <row r="572" spans="1:4">
      <c r="A572">
        <v>571</v>
      </c>
      <c r="B572" t="s">
        <v>862</v>
      </c>
      <c r="C572" t="s">
        <v>2353</v>
      </c>
      <c r="D572" t="s">
        <v>2354</v>
      </c>
    </row>
    <row r="573" spans="1:4">
      <c r="A573">
        <v>572</v>
      </c>
      <c r="B573" t="s">
        <v>1265</v>
      </c>
      <c r="C573" t="s">
        <v>2355</v>
      </c>
      <c r="D573" t="s">
        <v>2356</v>
      </c>
    </row>
    <row r="574" spans="1:4">
      <c r="A574">
        <v>573</v>
      </c>
      <c r="B574" t="s">
        <v>1265</v>
      </c>
      <c r="C574" t="s">
        <v>2357</v>
      </c>
      <c r="D574" t="s">
        <v>2358</v>
      </c>
    </row>
    <row r="575" spans="1:4">
      <c r="A575">
        <v>574</v>
      </c>
      <c r="B575" t="s">
        <v>1265</v>
      </c>
      <c r="C575" t="s">
        <v>2359</v>
      </c>
      <c r="D575" t="s">
        <v>2360</v>
      </c>
    </row>
    <row r="576" spans="1:4">
      <c r="A576">
        <v>575</v>
      </c>
      <c r="B576" t="s">
        <v>1265</v>
      </c>
      <c r="C576" t="s">
        <v>2361</v>
      </c>
      <c r="D576" t="s">
        <v>2362</v>
      </c>
    </row>
    <row r="577" spans="1:4">
      <c r="A577">
        <v>576</v>
      </c>
      <c r="B577" t="s">
        <v>1265</v>
      </c>
      <c r="C577" t="s">
        <v>1265</v>
      </c>
      <c r="D577" t="s">
        <v>1266</v>
      </c>
    </row>
    <row r="578" spans="1:4">
      <c r="A578">
        <v>577</v>
      </c>
      <c r="B578" t="s">
        <v>1265</v>
      </c>
      <c r="C578" t="s">
        <v>1267</v>
      </c>
      <c r="D578" t="s">
        <v>1268</v>
      </c>
    </row>
    <row r="579" spans="1:4">
      <c r="A579">
        <v>578</v>
      </c>
      <c r="B579" t="s">
        <v>1265</v>
      </c>
      <c r="C579" t="s">
        <v>2363</v>
      </c>
      <c r="D579" t="s">
        <v>2364</v>
      </c>
    </row>
    <row r="580" spans="1:4">
      <c r="A580">
        <v>579</v>
      </c>
      <c r="B580" t="s">
        <v>1265</v>
      </c>
      <c r="C580" t="s">
        <v>2365</v>
      </c>
      <c r="D580" t="s">
        <v>2366</v>
      </c>
    </row>
    <row r="581" spans="1:4">
      <c r="A581">
        <v>580</v>
      </c>
      <c r="B581" t="s">
        <v>1265</v>
      </c>
      <c r="C581" t="s">
        <v>2367</v>
      </c>
      <c r="D581" t="s">
        <v>2368</v>
      </c>
    </row>
    <row r="582" spans="1:4">
      <c r="A582">
        <v>581</v>
      </c>
      <c r="B582" t="s">
        <v>1265</v>
      </c>
      <c r="C582" t="s">
        <v>2369</v>
      </c>
      <c r="D582" t="s">
        <v>2370</v>
      </c>
    </row>
    <row r="583" spans="1:4">
      <c r="A583">
        <v>582</v>
      </c>
      <c r="B583" t="s">
        <v>1265</v>
      </c>
      <c r="C583" t="s">
        <v>2371</v>
      </c>
      <c r="D583" t="s">
        <v>2372</v>
      </c>
    </row>
    <row r="584" spans="1:4">
      <c r="A584">
        <v>583</v>
      </c>
      <c r="B584" t="s">
        <v>1265</v>
      </c>
      <c r="C584" t="s">
        <v>2373</v>
      </c>
      <c r="D584" t="s">
        <v>2374</v>
      </c>
    </row>
    <row r="585" spans="1:4">
      <c r="A585">
        <v>584</v>
      </c>
      <c r="B585" t="s">
        <v>1265</v>
      </c>
      <c r="C585" t="s">
        <v>2375</v>
      </c>
      <c r="D585" t="s">
        <v>2376</v>
      </c>
    </row>
    <row r="586" spans="1:4">
      <c r="A586">
        <v>585</v>
      </c>
      <c r="B586" t="s">
        <v>1088</v>
      </c>
      <c r="C586" t="s">
        <v>2377</v>
      </c>
      <c r="D586" t="s">
        <v>2378</v>
      </c>
    </row>
    <row r="587" spans="1:4">
      <c r="A587">
        <v>586</v>
      </c>
      <c r="B587" t="s">
        <v>1088</v>
      </c>
      <c r="C587" t="s">
        <v>1090</v>
      </c>
      <c r="D587" t="s">
        <v>1091</v>
      </c>
    </row>
    <row r="588" spans="1:4">
      <c r="A588">
        <v>587</v>
      </c>
      <c r="B588" t="s">
        <v>1088</v>
      </c>
      <c r="C588" t="s">
        <v>2379</v>
      </c>
      <c r="D588" t="s">
        <v>2380</v>
      </c>
    </row>
    <row r="589" spans="1:4">
      <c r="A589">
        <v>588</v>
      </c>
      <c r="B589" t="s">
        <v>1088</v>
      </c>
      <c r="C589" t="s">
        <v>2381</v>
      </c>
      <c r="D589" t="s">
        <v>2382</v>
      </c>
    </row>
    <row r="590" spans="1:4">
      <c r="A590">
        <v>589</v>
      </c>
      <c r="B590" t="s">
        <v>1088</v>
      </c>
      <c r="C590" t="s">
        <v>2383</v>
      </c>
      <c r="D590" t="s">
        <v>2384</v>
      </c>
    </row>
    <row r="591" spans="1:4">
      <c r="A591">
        <v>590</v>
      </c>
      <c r="B591" t="s">
        <v>1088</v>
      </c>
      <c r="C591" t="s">
        <v>1088</v>
      </c>
      <c r="D591" t="s">
        <v>1089</v>
      </c>
    </row>
    <row r="592" spans="1:4">
      <c r="A592">
        <v>591</v>
      </c>
      <c r="B592" t="s">
        <v>1088</v>
      </c>
      <c r="C592" t="s">
        <v>2385</v>
      </c>
      <c r="D592" t="s">
        <v>2386</v>
      </c>
    </row>
    <row r="593" spans="1:4">
      <c r="A593">
        <v>592</v>
      </c>
      <c r="B593" t="s">
        <v>1088</v>
      </c>
      <c r="C593" t="s">
        <v>2387</v>
      </c>
      <c r="D593" t="s">
        <v>2388</v>
      </c>
    </row>
    <row r="594" spans="1:4">
      <c r="A594">
        <v>593</v>
      </c>
      <c r="B594" t="s">
        <v>1088</v>
      </c>
      <c r="C594" t="s">
        <v>2389</v>
      </c>
      <c r="D594" t="s">
        <v>2390</v>
      </c>
    </row>
    <row r="595" spans="1:4">
      <c r="A595">
        <v>594</v>
      </c>
      <c r="B595" t="s">
        <v>1088</v>
      </c>
      <c r="C595" t="s">
        <v>2391</v>
      </c>
      <c r="D595" t="s">
        <v>2392</v>
      </c>
    </row>
    <row r="596" spans="1:4">
      <c r="A596">
        <v>595</v>
      </c>
      <c r="B596" t="s">
        <v>1088</v>
      </c>
      <c r="C596" t="s">
        <v>2393</v>
      </c>
      <c r="D596" t="s">
        <v>2394</v>
      </c>
    </row>
    <row r="597" spans="1:4">
      <c r="A597">
        <v>596</v>
      </c>
      <c r="B597" t="s">
        <v>1088</v>
      </c>
      <c r="C597" t="s">
        <v>2395</v>
      </c>
      <c r="D597" t="s">
        <v>2396</v>
      </c>
    </row>
    <row r="598" spans="1:4">
      <c r="A598">
        <v>597</v>
      </c>
      <c r="B598" t="s">
        <v>1088</v>
      </c>
      <c r="C598" t="s">
        <v>2397</v>
      </c>
      <c r="D598" t="s">
        <v>2398</v>
      </c>
    </row>
    <row r="599" spans="1:4">
      <c r="A599">
        <v>598</v>
      </c>
      <c r="B599" t="s">
        <v>694</v>
      </c>
      <c r="C599" t="s">
        <v>2399</v>
      </c>
      <c r="D599" t="s">
        <v>2400</v>
      </c>
    </row>
    <row r="600" spans="1:4">
      <c r="A600">
        <v>599</v>
      </c>
      <c r="B600" t="s">
        <v>694</v>
      </c>
      <c r="C600" t="s">
        <v>2401</v>
      </c>
      <c r="D600" t="s">
        <v>2402</v>
      </c>
    </row>
    <row r="601" spans="1:4">
      <c r="A601">
        <v>600</v>
      </c>
      <c r="B601" t="s">
        <v>694</v>
      </c>
      <c r="C601" t="s">
        <v>2403</v>
      </c>
      <c r="D601" t="s">
        <v>2404</v>
      </c>
    </row>
    <row r="602" spans="1:4">
      <c r="A602">
        <v>601</v>
      </c>
      <c r="B602" t="s">
        <v>694</v>
      </c>
      <c r="C602" t="s">
        <v>2405</v>
      </c>
      <c r="D602" t="s">
        <v>2406</v>
      </c>
    </row>
    <row r="603" spans="1:4">
      <c r="A603">
        <v>602</v>
      </c>
      <c r="B603" t="s">
        <v>694</v>
      </c>
      <c r="C603" t="s">
        <v>2407</v>
      </c>
      <c r="D603" t="s">
        <v>2408</v>
      </c>
    </row>
    <row r="604" spans="1:4">
      <c r="A604">
        <v>603</v>
      </c>
      <c r="B604" t="s">
        <v>694</v>
      </c>
      <c r="C604" t="s">
        <v>696</v>
      </c>
      <c r="D604" t="s">
        <v>697</v>
      </c>
    </row>
    <row r="605" spans="1:4">
      <c r="A605">
        <v>604</v>
      </c>
      <c r="B605" t="s">
        <v>694</v>
      </c>
      <c r="C605" t="s">
        <v>2409</v>
      </c>
      <c r="D605" t="s">
        <v>2410</v>
      </c>
    </row>
    <row r="606" spans="1:4">
      <c r="A606">
        <v>605</v>
      </c>
      <c r="B606" t="s">
        <v>694</v>
      </c>
      <c r="C606" t="s">
        <v>2411</v>
      </c>
      <c r="D606" t="s">
        <v>2412</v>
      </c>
    </row>
    <row r="607" spans="1:4">
      <c r="A607">
        <v>606</v>
      </c>
      <c r="B607" t="s">
        <v>694</v>
      </c>
      <c r="C607" t="s">
        <v>2413</v>
      </c>
      <c r="D607" t="s">
        <v>2414</v>
      </c>
    </row>
    <row r="608" spans="1:4">
      <c r="A608">
        <v>607</v>
      </c>
      <c r="B608" t="s">
        <v>694</v>
      </c>
      <c r="C608" t="s">
        <v>2415</v>
      </c>
      <c r="D608" t="s">
        <v>2416</v>
      </c>
    </row>
    <row r="609" spans="1:4">
      <c r="A609">
        <v>608</v>
      </c>
      <c r="B609" t="s">
        <v>694</v>
      </c>
      <c r="C609" t="s">
        <v>694</v>
      </c>
      <c r="D609" t="s">
        <v>695</v>
      </c>
    </row>
    <row r="610" spans="1:4">
      <c r="A610">
        <v>609</v>
      </c>
      <c r="B610" t="s">
        <v>694</v>
      </c>
      <c r="C610" t="s">
        <v>2417</v>
      </c>
      <c r="D610" t="s">
        <v>2418</v>
      </c>
    </row>
    <row r="611" spans="1:4">
      <c r="A611">
        <v>610</v>
      </c>
      <c r="B611" t="s">
        <v>694</v>
      </c>
      <c r="C611" t="s">
        <v>2419</v>
      </c>
      <c r="D611" t="s">
        <v>2420</v>
      </c>
    </row>
    <row r="612" spans="1:4">
      <c r="A612">
        <v>611</v>
      </c>
      <c r="B612" t="s">
        <v>694</v>
      </c>
      <c r="C612" t="s">
        <v>2421</v>
      </c>
      <c r="D612" t="s">
        <v>2422</v>
      </c>
    </row>
    <row r="613" spans="1:4">
      <c r="A613">
        <v>612</v>
      </c>
      <c r="B613" t="s">
        <v>694</v>
      </c>
      <c r="C613" t="s">
        <v>2423</v>
      </c>
      <c r="D613" t="s">
        <v>2424</v>
      </c>
    </row>
    <row r="614" spans="1:4">
      <c r="A614">
        <v>613</v>
      </c>
      <c r="B614" t="s">
        <v>694</v>
      </c>
      <c r="C614" t="s">
        <v>1822</v>
      </c>
      <c r="D614" t="s">
        <v>2425</v>
      </c>
    </row>
    <row r="615" spans="1:4">
      <c r="A615">
        <v>614</v>
      </c>
      <c r="B615" t="s">
        <v>694</v>
      </c>
      <c r="C615" t="s">
        <v>2426</v>
      </c>
      <c r="D615" t="s">
        <v>2427</v>
      </c>
    </row>
    <row r="616" spans="1:4">
      <c r="A616">
        <v>615</v>
      </c>
      <c r="B616" t="s">
        <v>694</v>
      </c>
      <c r="C616" t="s">
        <v>2428</v>
      </c>
      <c r="D616" t="s">
        <v>2429</v>
      </c>
    </row>
    <row r="617" spans="1:4">
      <c r="A617">
        <v>616</v>
      </c>
      <c r="B617" t="s">
        <v>1219</v>
      </c>
      <c r="C617" t="s">
        <v>2430</v>
      </c>
      <c r="D617" t="s">
        <v>2431</v>
      </c>
    </row>
    <row r="618" spans="1:4">
      <c r="A618">
        <v>617</v>
      </c>
      <c r="B618" t="s">
        <v>1219</v>
      </c>
      <c r="C618" t="s">
        <v>1221</v>
      </c>
      <c r="D618" t="s">
        <v>1222</v>
      </c>
    </row>
    <row r="619" spans="1:4">
      <c r="A619">
        <v>618</v>
      </c>
      <c r="B619" t="s">
        <v>1219</v>
      </c>
      <c r="C619" t="s">
        <v>2432</v>
      </c>
      <c r="D619" t="s">
        <v>2433</v>
      </c>
    </row>
    <row r="620" spans="1:4">
      <c r="A620">
        <v>619</v>
      </c>
      <c r="B620" t="s">
        <v>1219</v>
      </c>
      <c r="C620" t="s">
        <v>2434</v>
      </c>
      <c r="D620" t="s">
        <v>2435</v>
      </c>
    </row>
    <row r="621" spans="1:4">
      <c r="A621">
        <v>620</v>
      </c>
      <c r="B621" t="s">
        <v>1219</v>
      </c>
      <c r="C621" t="s">
        <v>2436</v>
      </c>
      <c r="D621" t="s">
        <v>2437</v>
      </c>
    </row>
    <row r="622" spans="1:4">
      <c r="A622">
        <v>621</v>
      </c>
      <c r="B622" t="s">
        <v>1219</v>
      </c>
      <c r="C622" t="s">
        <v>2438</v>
      </c>
      <c r="D622" t="s">
        <v>2439</v>
      </c>
    </row>
    <row r="623" spans="1:4">
      <c r="A623">
        <v>622</v>
      </c>
      <c r="B623" t="s">
        <v>1219</v>
      </c>
      <c r="C623" t="s">
        <v>2440</v>
      </c>
      <c r="D623" t="s">
        <v>2441</v>
      </c>
    </row>
    <row r="624" spans="1:4">
      <c r="A624">
        <v>623</v>
      </c>
      <c r="B624" t="s">
        <v>1219</v>
      </c>
      <c r="C624" t="s">
        <v>2442</v>
      </c>
      <c r="D624" t="s">
        <v>2443</v>
      </c>
    </row>
    <row r="625" spans="1:4">
      <c r="A625">
        <v>624</v>
      </c>
      <c r="B625" t="s">
        <v>1219</v>
      </c>
      <c r="C625" t="s">
        <v>1219</v>
      </c>
      <c r="D625" t="s">
        <v>1220</v>
      </c>
    </row>
    <row r="626" spans="1:4">
      <c r="A626">
        <v>625</v>
      </c>
      <c r="B626" t="s">
        <v>1219</v>
      </c>
      <c r="C626" t="s">
        <v>2444</v>
      </c>
      <c r="D626" t="s">
        <v>2445</v>
      </c>
    </row>
    <row r="627" spans="1:4">
      <c r="A627">
        <v>626</v>
      </c>
      <c r="B627" t="s">
        <v>1219</v>
      </c>
      <c r="C627" t="s">
        <v>2446</v>
      </c>
      <c r="D627" t="s">
        <v>2447</v>
      </c>
    </row>
    <row r="628" spans="1:4">
      <c r="A628">
        <v>627</v>
      </c>
      <c r="B628" t="s">
        <v>1219</v>
      </c>
      <c r="C628" t="s">
        <v>2448</v>
      </c>
      <c r="D628" t="s">
        <v>2449</v>
      </c>
    </row>
    <row r="629" spans="1:4">
      <c r="A629">
        <v>628</v>
      </c>
      <c r="B629" t="s">
        <v>1219</v>
      </c>
      <c r="C629" t="s">
        <v>2450</v>
      </c>
      <c r="D629" t="s">
        <v>2451</v>
      </c>
    </row>
    <row r="630" spans="1:4">
      <c r="A630">
        <v>629</v>
      </c>
      <c r="B630" t="s">
        <v>1156</v>
      </c>
      <c r="C630" t="s">
        <v>2452</v>
      </c>
      <c r="D630" t="s">
        <v>2453</v>
      </c>
    </row>
    <row r="631" spans="1:4">
      <c r="A631">
        <v>630</v>
      </c>
      <c r="B631" t="s">
        <v>1156</v>
      </c>
      <c r="C631" t="s">
        <v>2454</v>
      </c>
      <c r="D631" t="s">
        <v>2455</v>
      </c>
    </row>
    <row r="632" spans="1:4">
      <c r="A632">
        <v>631</v>
      </c>
      <c r="B632" t="s">
        <v>1156</v>
      </c>
      <c r="C632" t="s">
        <v>2456</v>
      </c>
      <c r="D632" t="s">
        <v>2457</v>
      </c>
    </row>
    <row r="633" spans="1:4">
      <c r="A633">
        <v>632</v>
      </c>
      <c r="B633" t="s">
        <v>1156</v>
      </c>
      <c r="C633" t="s">
        <v>2458</v>
      </c>
      <c r="D633" t="s">
        <v>2459</v>
      </c>
    </row>
    <row r="634" spans="1:4">
      <c r="A634">
        <v>633</v>
      </c>
      <c r="B634" t="s">
        <v>1156</v>
      </c>
      <c r="C634" t="s">
        <v>2460</v>
      </c>
      <c r="D634" t="s">
        <v>2461</v>
      </c>
    </row>
    <row r="635" spans="1:4">
      <c r="A635">
        <v>634</v>
      </c>
      <c r="B635" t="s">
        <v>1156</v>
      </c>
      <c r="C635" t="s">
        <v>2462</v>
      </c>
      <c r="D635" t="s">
        <v>2463</v>
      </c>
    </row>
    <row r="636" spans="1:4">
      <c r="A636">
        <v>635</v>
      </c>
      <c r="B636" t="s">
        <v>1156</v>
      </c>
      <c r="C636" t="s">
        <v>2464</v>
      </c>
      <c r="D636" t="s">
        <v>2465</v>
      </c>
    </row>
    <row r="637" spans="1:4">
      <c r="A637">
        <v>636</v>
      </c>
      <c r="B637" t="s">
        <v>1156</v>
      </c>
      <c r="C637" t="s">
        <v>2466</v>
      </c>
      <c r="D637" t="s">
        <v>2467</v>
      </c>
    </row>
    <row r="638" spans="1:4">
      <c r="A638">
        <v>637</v>
      </c>
      <c r="B638" t="s">
        <v>1156</v>
      </c>
      <c r="C638" t="s">
        <v>1156</v>
      </c>
      <c r="D638" t="s">
        <v>1157</v>
      </c>
    </row>
    <row r="639" spans="1:4">
      <c r="A639">
        <v>638</v>
      </c>
      <c r="B639" t="s">
        <v>1156</v>
      </c>
      <c r="C639" t="s">
        <v>1158</v>
      </c>
      <c r="D639" t="s">
        <v>1159</v>
      </c>
    </row>
    <row r="640" spans="1:4">
      <c r="A640">
        <v>639</v>
      </c>
      <c r="B640" t="s">
        <v>1156</v>
      </c>
      <c r="C640" t="s">
        <v>2468</v>
      </c>
      <c r="D640" t="s">
        <v>2469</v>
      </c>
    </row>
    <row r="641" spans="1:4">
      <c r="A641">
        <v>640</v>
      </c>
      <c r="B641" t="s">
        <v>1156</v>
      </c>
      <c r="C641" t="s">
        <v>2470</v>
      </c>
      <c r="D641" t="s">
        <v>2471</v>
      </c>
    </row>
    <row r="642" spans="1:4">
      <c r="A642">
        <v>641</v>
      </c>
      <c r="B642" t="s">
        <v>1156</v>
      </c>
      <c r="C642" t="s">
        <v>2472</v>
      </c>
      <c r="D642" t="s">
        <v>2473</v>
      </c>
    </row>
    <row r="643" spans="1:4">
      <c r="A643">
        <v>642</v>
      </c>
      <c r="B643" t="s">
        <v>1156</v>
      </c>
      <c r="C643" t="s">
        <v>2474</v>
      </c>
      <c r="D643" t="s">
        <v>2475</v>
      </c>
    </row>
    <row r="644" spans="1:4">
      <c r="A644">
        <v>643</v>
      </c>
      <c r="B644" t="s">
        <v>1156</v>
      </c>
      <c r="C644" t="s">
        <v>2476</v>
      </c>
      <c r="D644" t="s">
        <v>2477</v>
      </c>
    </row>
    <row r="645" spans="1:4">
      <c r="A645">
        <v>644</v>
      </c>
      <c r="B645" t="s">
        <v>873</v>
      </c>
      <c r="C645" t="s">
        <v>1762</v>
      </c>
      <c r="D645" t="s">
        <v>2478</v>
      </c>
    </row>
    <row r="646" spans="1:4">
      <c r="A646">
        <v>645</v>
      </c>
      <c r="B646" t="s">
        <v>873</v>
      </c>
      <c r="C646" t="s">
        <v>1651</v>
      </c>
      <c r="D646" t="s">
        <v>2479</v>
      </c>
    </row>
    <row r="647" spans="1:4">
      <c r="A647">
        <v>646</v>
      </c>
      <c r="B647" t="s">
        <v>873</v>
      </c>
      <c r="C647" t="s">
        <v>2480</v>
      </c>
      <c r="D647" t="s">
        <v>2481</v>
      </c>
    </row>
    <row r="648" spans="1:4">
      <c r="A648">
        <v>647</v>
      </c>
      <c r="B648" t="s">
        <v>873</v>
      </c>
      <c r="C648" t="s">
        <v>2482</v>
      </c>
      <c r="D648" t="s">
        <v>2483</v>
      </c>
    </row>
    <row r="649" spans="1:4">
      <c r="A649">
        <v>648</v>
      </c>
      <c r="B649" t="s">
        <v>873</v>
      </c>
      <c r="C649" t="s">
        <v>2484</v>
      </c>
      <c r="D649" t="s">
        <v>2485</v>
      </c>
    </row>
    <row r="650" spans="1:4">
      <c r="A650">
        <v>649</v>
      </c>
      <c r="B650" t="s">
        <v>873</v>
      </c>
      <c r="C650" t="s">
        <v>2486</v>
      </c>
      <c r="D650" t="s">
        <v>2487</v>
      </c>
    </row>
    <row r="651" spans="1:4">
      <c r="A651">
        <v>650</v>
      </c>
      <c r="B651" t="s">
        <v>873</v>
      </c>
      <c r="C651" t="s">
        <v>2488</v>
      </c>
      <c r="D651" t="s">
        <v>2489</v>
      </c>
    </row>
    <row r="652" spans="1:4">
      <c r="A652">
        <v>651</v>
      </c>
      <c r="B652" t="s">
        <v>873</v>
      </c>
      <c r="C652" t="s">
        <v>2490</v>
      </c>
      <c r="D652" t="s">
        <v>2491</v>
      </c>
    </row>
    <row r="653" spans="1:4">
      <c r="A653">
        <v>652</v>
      </c>
      <c r="B653" t="s">
        <v>873</v>
      </c>
      <c r="C653" t="s">
        <v>2492</v>
      </c>
      <c r="D653" t="s">
        <v>2493</v>
      </c>
    </row>
    <row r="654" spans="1:4">
      <c r="A654">
        <v>653</v>
      </c>
      <c r="B654" t="s">
        <v>873</v>
      </c>
      <c r="C654" t="s">
        <v>2494</v>
      </c>
      <c r="D654" t="s">
        <v>2495</v>
      </c>
    </row>
    <row r="655" spans="1:4">
      <c r="A655">
        <v>654</v>
      </c>
      <c r="B655" t="s">
        <v>873</v>
      </c>
      <c r="C655" t="s">
        <v>2496</v>
      </c>
      <c r="D655" t="s">
        <v>2497</v>
      </c>
    </row>
    <row r="656" spans="1:4">
      <c r="A656">
        <v>655</v>
      </c>
      <c r="B656" t="s">
        <v>873</v>
      </c>
      <c r="C656" t="s">
        <v>873</v>
      </c>
      <c r="D656" t="s">
        <v>874</v>
      </c>
    </row>
    <row r="657" spans="1:4">
      <c r="A657">
        <v>656</v>
      </c>
      <c r="B657" t="s">
        <v>873</v>
      </c>
      <c r="C657" t="s">
        <v>875</v>
      </c>
      <c r="D657" t="s">
        <v>876</v>
      </c>
    </row>
    <row r="658" spans="1:4">
      <c r="A658">
        <v>657</v>
      </c>
      <c r="B658" t="s">
        <v>873</v>
      </c>
      <c r="C658" t="s">
        <v>2498</v>
      </c>
      <c r="D658" t="s">
        <v>2499</v>
      </c>
    </row>
    <row r="659" spans="1:4">
      <c r="A659">
        <v>658</v>
      </c>
      <c r="B659" t="s">
        <v>873</v>
      </c>
      <c r="C659" t="s">
        <v>2500</v>
      </c>
      <c r="D659" t="s">
        <v>2501</v>
      </c>
    </row>
    <row r="660" spans="1:4">
      <c r="A660">
        <v>659</v>
      </c>
      <c r="B660" t="s">
        <v>873</v>
      </c>
      <c r="C660" t="s">
        <v>2502</v>
      </c>
      <c r="D660" t="s">
        <v>2503</v>
      </c>
    </row>
    <row r="661" spans="1:4">
      <c r="A661">
        <v>660</v>
      </c>
      <c r="B661" t="s">
        <v>631</v>
      </c>
      <c r="C661" t="s">
        <v>2504</v>
      </c>
      <c r="D661" t="s">
        <v>2505</v>
      </c>
    </row>
    <row r="662" spans="1:4">
      <c r="A662">
        <v>661</v>
      </c>
      <c r="B662" t="s">
        <v>631</v>
      </c>
      <c r="C662" t="s">
        <v>2506</v>
      </c>
      <c r="D662" t="s">
        <v>2507</v>
      </c>
    </row>
    <row r="663" spans="1:4">
      <c r="A663">
        <v>662</v>
      </c>
      <c r="B663" t="s">
        <v>631</v>
      </c>
      <c r="C663" t="s">
        <v>633</v>
      </c>
      <c r="D663" t="s">
        <v>634</v>
      </c>
    </row>
    <row r="664" spans="1:4">
      <c r="A664">
        <v>663</v>
      </c>
      <c r="B664" t="s">
        <v>631</v>
      </c>
      <c r="C664" t="s">
        <v>2508</v>
      </c>
      <c r="D664" t="s">
        <v>2509</v>
      </c>
    </row>
    <row r="665" spans="1:4">
      <c r="A665">
        <v>664</v>
      </c>
      <c r="B665" t="s">
        <v>631</v>
      </c>
      <c r="C665" t="s">
        <v>2304</v>
      </c>
      <c r="D665" t="s">
        <v>2510</v>
      </c>
    </row>
    <row r="666" spans="1:4">
      <c r="A666">
        <v>665</v>
      </c>
      <c r="B666" t="s">
        <v>631</v>
      </c>
      <c r="C666" t="s">
        <v>2511</v>
      </c>
      <c r="D666" t="s">
        <v>2512</v>
      </c>
    </row>
    <row r="667" spans="1:4">
      <c r="A667">
        <v>666</v>
      </c>
      <c r="B667" t="s">
        <v>631</v>
      </c>
      <c r="C667" t="s">
        <v>2513</v>
      </c>
      <c r="D667" t="s">
        <v>2514</v>
      </c>
    </row>
    <row r="668" spans="1:4">
      <c r="A668">
        <v>667</v>
      </c>
      <c r="B668" t="s">
        <v>631</v>
      </c>
      <c r="C668" t="s">
        <v>631</v>
      </c>
      <c r="D668" t="s">
        <v>632</v>
      </c>
    </row>
    <row r="669" spans="1:4">
      <c r="A669">
        <v>668</v>
      </c>
      <c r="B669" t="s">
        <v>631</v>
      </c>
      <c r="C669" t="s">
        <v>1045</v>
      </c>
      <c r="D669" t="s">
        <v>1046</v>
      </c>
    </row>
    <row r="670" spans="1:4">
      <c r="A670">
        <v>669</v>
      </c>
      <c r="B670" t="s">
        <v>631</v>
      </c>
      <c r="C670" t="s">
        <v>1822</v>
      </c>
      <c r="D670" t="s">
        <v>2515</v>
      </c>
    </row>
    <row r="671" spans="1:4">
      <c r="A671">
        <v>670</v>
      </c>
      <c r="B671" t="s">
        <v>631</v>
      </c>
      <c r="C671" t="s">
        <v>2516</v>
      </c>
      <c r="D671" t="s">
        <v>2517</v>
      </c>
    </row>
    <row r="672" spans="1:4">
      <c r="A672">
        <v>671</v>
      </c>
      <c r="B672" t="s">
        <v>631</v>
      </c>
      <c r="C672" t="s">
        <v>2518</v>
      </c>
      <c r="D672" t="s">
        <v>2519</v>
      </c>
    </row>
    <row r="673" spans="1:4">
      <c r="A673">
        <v>672</v>
      </c>
      <c r="B673" t="s">
        <v>631</v>
      </c>
      <c r="C673" t="s">
        <v>2520</v>
      </c>
      <c r="D673" t="s">
        <v>2521</v>
      </c>
    </row>
    <row r="674" spans="1:4">
      <c r="A674">
        <v>673</v>
      </c>
      <c r="B674" t="s">
        <v>662</v>
      </c>
      <c r="C674" t="s">
        <v>2522</v>
      </c>
      <c r="D674" t="s">
        <v>2523</v>
      </c>
    </row>
    <row r="675" spans="1:4">
      <c r="A675">
        <v>674</v>
      </c>
      <c r="B675" t="s">
        <v>662</v>
      </c>
      <c r="C675" t="s">
        <v>1123</v>
      </c>
      <c r="D675" t="s">
        <v>1124</v>
      </c>
    </row>
    <row r="676" spans="1:4">
      <c r="A676">
        <v>675</v>
      </c>
      <c r="B676" t="s">
        <v>662</v>
      </c>
      <c r="C676" t="s">
        <v>2524</v>
      </c>
      <c r="D676" t="s">
        <v>2525</v>
      </c>
    </row>
    <row r="677" spans="1:4">
      <c r="A677">
        <v>676</v>
      </c>
      <c r="B677" t="s">
        <v>662</v>
      </c>
      <c r="C677" t="s">
        <v>1008</v>
      </c>
      <c r="D677" t="s">
        <v>1009</v>
      </c>
    </row>
    <row r="678" spans="1:4">
      <c r="A678">
        <v>677</v>
      </c>
      <c r="B678" t="s">
        <v>662</v>
      </c>
      <c r="C678" t="s">
        <v>2526</v>
      </c>
      <c r="D678" t="s">
        <v>2527</v>
      </c>
    </row>
    <row r="679" spans="1:4">
      <c r="A679">
        <v>678</v>
      </c>
      <c r="B679" t="s">
        <v>662</v>
      </c>
      <c r="C679" t="s">
        <v>2528</v>
      </c>
      <c r="D679" t="s">
        <v>2529</v>
      </c>
    </row>
    <row r="680" spans="1:4">
      <c r="A680">
        <v>679</v>
      </c>
      <c r="B680" t="s">
        <v>662</v>
      </c>
      <c r="C680" t="s">
        <v>2530</v>
      </c>
      <c r="D680" t="s">
        <v>2531</v>
      </c>
    </row>
    <row r="681" spans="1:4">
      <c r="A681">
        <v>680</v>
      </c>
      <c r="B681" t="s">
        <v>662</v>
      </c>
      <c r="C681" t="s">
        <v>2532</v>
      </c>
      <c r="D681" t="s">
        <v>2533</v>
      </c>
    </row>
    <row r="682" spans="1:4">
      <c r="A682">
        <v>681</v>
      </c>
      <c r="B682" t="s">
        <v>662</v>
      </c>
      <c r="C682" t="s">
        <v>1064</v>
      </c>
      <c r="D682" t="s">
        <v>1065</v>
      </c>
    </row>
    <row r="683" spans="1:4">
      <c r="A683">
        <v>682</v>
      </c>
      <c r="B683" t="s">
        <v>662</v>
      </c>
      <c r="C683" t="s">
        <v>2534</v>
      </c>
      <c r="D683" t="s">
        <v>2535</v>
      </c>
    </row>
    <row r="684" spans="1:4">
      <c r="A684">
        <v>683</v>
      </c>
      <c r="B684" t="s">
        <v>662</v>
      </c>
      <c r="C684" t="s">
        <v>1822</v>
      </c>
      <c r="D684" t="s">
        <v>2536</v>
      </c>
    </row>
    <row r="685" spans="1:4">
      <c r="A685">
        <v>684</v>
      </c>
      <c r="B685" t="s">
        <v>662</v>
      </c>
      <c r="C685" t="s">
        <v>662</v>
      </c>
      <c r="D685" t="s">
        <v>663</v>
      </c>
    </row>
    <row r="686" spans="1:4">
      <c r="A686">
        <v>685</v>
      </c>
      <c r="B686" t="s">
        <v>662</v>
      </c>
      <c r="C686" t="s">
        <v>1113</v>
      </c>
      <c r="D686" t="s">
        <v>1114</v>
      </c>
    </row>
    <row r="687" spans="1:4">
      <c r="A687">
        <v>686</v>
      </c>
      <c r="B687" t="s">
        <v>662</v>
      </c>
      <c r="C687" t="s">
        <v>2537</v>
      </c>
      <c r="D687" t="s">
        <v>2538</v>
      </c>
    </row>
    <row r="688" spans="1:4">
      <c r="A688">
        <v>687</v>
      </c>
      <c r="B688" t="s">
        <v>662</v>
      </c>
      <c r="C688" t="s">
        <v>2539</v>
      </c>
      <c r="D688" t="s">
        <v>2540</v>
      </c>
    </row>
    <row r="689" spans="1:4">
      <c r="A689">
        <v>688</v>
      </c>
      <c r="B689" t="s">
        <v>662</v>
      </c>
      <c r="C689" t="s">
        <v>2541</v>
      </c>
      <c r="D689" t="s">
        <v>2542</v>
      </c>
    </row>
    <row r="690" spans="1:4">
      <c r="A690">
        <v>689</v>
      </c>
      <c r="B690" t="s">
        <v>662</v>
      </c>
      <c r="C690" t="s">
        <v>664</v>
      </c>
      <c r="D690" t="s">
        <v>665</v>
      </c>
    </row>
    <row r="691" spans="1:4">
      <c r="A691">
        <v>690</v>
      </c>
      <c r="B691" t="s">
        <v>826</v>
      </c>
      <c r="C691" t="s">
        <v>2543</v>
      </c>
      <c r="D691" t="s">
        <v>2544</v>
      </c>
    </row>
    <row r="692" spans="1:4">
      <c r="A692">
        <v>691</v>
      </c>
      <c r="B692" t="s">
        <v>826</v>
      </c>
      <c r="C692" t="s">
        <v>2545</v>
      </c>
      <c r="D692" t="s">
        <v>2546</v>
      </c>
    </row>
    <row r="693" spans="1:4">
      <c r="A693">
        <v>692</v>
      </c>
      <c r="B693" t="s">
        <v>826</v>
      </c>
      <c r="C693" t="s">
        <v>2547</v>
      </c>
      <c r="D693" t="s">
        <v>2548</v>
      </c>
    </row>
    <row r="694" spans="1:4">
      <c r="A694">
        <v>693</v>
      </c>
      <c r="B694" t="s">
        <v>826</v>
      </c>
      <c r="C694" t="s">
        <v>2549</v>
      </c>
      <c r="D694" t="s">
        <v>2550</v>
      </c>
    </row>
    <row r="695" spans="1:4">
      <c r="A695">
        <v>694</v>
      </c>
      <c r="B695" t="s">
        <v>826</v>
      </c>
      <c r="C695" t="s">
        <v>2551</v>
      </c>
      <c r="D695" t="s">
        <v>2552</v>
      </c>
    </row>
    <row r="696" spans="1:4">
      <c r="A696">
        <v>695</v>
      </c>
      <c r="B696" t="s">
        <v>826</v>
      </c>
      <c r="C696" t="s">
        <v>2553</v>
      </c>
      <c r="D696" t="s">
        <v>2554</v>
      </c>
    </row>
    <row r="697" spans="1:4">
      <c r="A697">
        <v>696</v>
      </c>
      <c r="B697" t="s">
        <v>826</v>
      </c>
      <c r="C697" t="s">
        <v>2555</v>
      </c>
      <c r="D697" t="s">
        <v>2556</v>
      </c>
    </row>
    <row r="698" spans="1:4">
      <c r="A698">
        <v>697</v>
      </c>
      <c r="B698" t="s">
        <v>826</v>
      </c>
      <c r="C698" t="s">
        <v>2557</v>
      </c>
      <c r="D698" t="s">
        <v>2558</v>
      </c>
    </row>
    <row r="699" spans="1:4">
      <c r="A699">
        <v>698</v>
      </c>
      <c r="B699" t="s">
        <v>826</v>
      </c>
      <c r="C699" t="s">
        <v>2559</v>
      </c>
      <c r="D699" t="s">
        <v>2560</v>
      </c>
    </row>
    <row r="700" spans="1:4">
      <c r="A700">
        <v>699</v>
      </c>
      <c r="B700" t="s">
        <v>826</v>
      </c>
      <c r="C700" t="s">
        <v>2561</v>
      </c>
      <c r="D700" t="s">
        <v>2562</v>
      </c>
    </row>
    <row r="701" spans="1:4">
      <c r="A701">
        <v>700</v>
      </c>
      <c r="B701" t="s">
        <v>826</v>
      </c>
      <c r="C701" t="s">
        <v>826</v>
      </c>
      <c r="D701" t="s">
        <v>827</v>
      </c>
    </row>
    <row r="702" spans="1:4">
      <c r="A702">
        <v>701</v>
      </c>
      <c r="B702" t="s">
        <v>826</v>
      </c>
      <c r="C702" t="s">
        <v>828</v>
      </c>
      <c r="D702" t="s">
        <v>829</v>
      </c>
    </row>
    <row r="703" spans="1:4">
      <c r="A703">
        <v>702</v>
      </c>
      <c r="B703" t="s">
        <v>826</v>
      </c>
      <c r="C703" t="s">
        <v>2563</v>
      </c>
      <c r="D703" t="s">
        <v>2564</v>
      </c>
    </row>
    <row r="704" spans="1:4">
      <c r="A704">
        <v>703</v>
      </c>
      <c r="B704" t="s">
        <v>826</v>
      </c>
      <c r="C704" t="s">
        <v>2565</v>
      </c>
      <c r="D704" t="s">
        <v>2566</v>
      </c>
    </row>
    <row r="705" spans="1:4">
      <c r="A705">
        <v>704</v>
      </c>
      <c r="B705" t="s">
        <v>826</v>
      </c>
      <c r="C705" t="s">
        <v>2567</v>
      </c>
      <c r="D705" t="s">
        <v>2568</v>
      </c>
    </row>
    <row r="706" spans="1:4">
      <c r="A706">
        <v>705</v>
      </c>
      <c r="B706" t="s">
        <v>826</v>
      </c>
      <c r="C706" t="s">
        <v>2569</v>
      </c>
      <c r="D706" t="s">
        <v>2570</v>
      </c>
    </row>
    <row r="707" spans="1:4">
      <c r="A707">
        <v>706</v>
      </c>
      <c r="B707" t="s">
        <v>639</v>
      </c>
      <c r="C707" t="s">
        <v>2571</v>
      </c>
      <c r="D707" t="s">
        <v>2572</v>
      </c>
    </row>
    <row r="708" spans="1:4">
      <c r="A708">
        <v>707</v>
      </c>
      <c r="B708" t="s">
        <v>639</v>
      </c>
      <c r="C708" t="s">
        <v>1405</v>
      </c>
      <c r="D708" t="s">
        <v>1406</v>
      </c>
    </row>
    <row r="709" spans="1:4">
      <c r="A709">
        <v>708</v>
      </c>
      <c r="B709" t="s">
        <v>639</v>
      </c>
      <c r="C709" t="s">
        <v>2573</v>
      </c>
      <c r="D709" t="s">
        <v>2574</v>
      </c>
    </row>
    <row r="710" spans="1:4">
      <c r="A710">
        <v>709</v>
      </c>
      <c r="B710" t="s">
        <v>639</v>
      </c>
      <c r="C710" t="s">
        <v>2575</v>
      </c>
      <c r="D710" t="s">
        <v>2576</v>
      </c>
    </row>
    <row r="711" spans="1:4">
      <c r="A711">
        <v>710</v>
      </c>
      <c r="B711" t="s">
        <v>639</v>
      </c>
      <c r="C711" t="s">
        <v>2577</v>
      </c>
      <c r="D711" t="s">
        <v>2578</v>
      </c>
    </row>
    <row r="712" spans="1:4">
      <c r="A712">
        <v>711</v>
      </c>
      <c r="B712" t="s">
        <v>639</v>
      </c>
      <c r="C712" t="s">
        <v>2579</v>
      </c>
      <c r="D712" t="s">
        <v>2580</v>
      </c>
    </row>
    <row r="713" spans="1:4">
      <c r="A713">
        <v>712</v>
      </c>
      <c r="B713" t="s">
        <v>639</v>
      </c>
      <c r="C713" t="s">
        <v>2581</v>
      </c>
      <c r="D713" t="s">
        <v>2582</v>
      </c>
    </row>
    <row r="714" spans="1:4">
      <c r="A714">
        <v>713</v>
      </c>
      <c r="B714" t="s">
        <v>639</v>
      </c>
      <c r="C714" t="s">
        <v>2583</v>
      </c>
      <c r="D714" t="s">
        <v>2584</v>
      </c>
    </row>
    <row r="715" spans="1:4">
      <c r="A715">
        <v>714</v>
      </c>
      <c r="B715" t="s">
        <v>639</v>
      </c>
      <c r="C715" t="s">
        <v>2585</v>
      </c>
      <c r="D715" t="s">
        <v>2586</v>
      </c>
    </row>
    <row r="716" spans="1:4">
      <c r="A716">
        <v>715</v>
      </c>
      <c r="B716" t="s">
        <v>639</v>
      </c>
      <c r="C716" t="s">
        <v>2587</v>
      </c>
      <c r="D716" t="s">
        <v>2588</v>
      </c>
    </row>
    <row r="717" spans="1:4">
      <c r="A717">
        <v>716</v>
      </c>
      <c r="B717" t="s">
        <v>639</v>
      </c>
      <c r="C717" t="s">
        <v>1294</v>
      </c>
      <c r="D717" t="s">
        <v>1295</v>
      </c>
    </row>
    <row r="718" spans="1:4">
      <c r="A718">
        <v>717</v>
      </c>
      <c r="B718" t="s">
        <v>639</v>
      </c>
      <c r="C718" t="s">
        <v>1372</v>
      </c>
      <c r="D718" t="s">
        <v>2589</v>
      </c>
    </row>
    <row r="719" spans="1:4">
      <c r="A719">
        <v>718</v>
      </c>
      <c r="B719" t="s">
        <v>639</v>
      </c>
      <c r="C719" t="s">
        <v>1849</v>
      </c>
      <c r="D719" t="s">
        <v>2590</v>
      </c>
    </row>
    <row r="720" spans="1:4">
      <c r="A720">
        <v>719</v>
      </c>
      <c r="B720" t="s">
        <v>639</v>
      </c>
      <c r="C720" t="s">
        <v>947</v>
      </c>
      <c r="D720" t="s">
        <v>948</v>
      </c>
    </row>
    <row r="721" spans="1:4">
      <c r="A721">
        <v>720</v>
      </c>
      <c r="B721" t="s">
        <v>639</v>
      </c>
      <c r="C721" t="s">
        <v>1822</v>
      </c>
      <c r="D721" t="s">
        <v>2591</v>
      </c>
    </row>
    <row r="722" spans="1:4">
      <c r="A722">
        <v>721</v>
      </c>
      <c r="B722" t="s">
        <v>639</v>
      </c>
      <c r="C722" t="s">
        <v>2592</v>
      </c>
      <c r="D722" t="s">
        <v>2593</v>
      </c>
    </row>
    <row r="723" spans="1:4">
      <c r="A723">
        <v>722</v>
      </c>
      <c r="B723" t="s">
        <v>639</v>
      </c>
      <c r="C723" t="s">
        <v>641</v>
      </c>
      <c r="D723" t="s">
        <v>642</v>
      </c>
    </row>
    <row r="724" spans="1:4">
      <c r="A724">
        <v>723</v>
      </c>
      <c r="B724" t="s">
        <v>639</v>
      </c>
      <c r="C724" t="s">
        <v>2594</v>
      </c>
      <c r="D724" t="s">
        <v>2595</v>
      </c>
    </row>
    <row r="725" spans="1:4">
      <c r="A725">
        <v>724</v>
      </c>
      <c r="B725" t="s">
        <v>639</v>
      </c>
      <c r="C725" t="s">
        <v>639</v>
      </c>
      <c r="D725" t="s">
        <v>640</v>
      </c>
    </row>
    <row r="726" spans="1:4">
      <c r="A726">
        <v>725</v>
      </c>
      <c r="B726" t="s">
        <v>639</v>
      </c>
      <c r="C726" t="s">
        <v>2596</v>
      </c>
      <c r="D726" t="s">
        <v>2597</v>
      </c>
    </row>
    <row r="727" spans="1:4">
      <c r="A727">
        <v>726</v>
      </c>
      <c r="B727" t="s">
        <v>639</v>
      </c>
      <c r="C727" t="s">
        <v>2598</v>
      </c>
      <c r="D727" t="s">
        <v>2599</v>
      </c>
    </row>
    <row r="728" spans="1:4">
      <c r="A728">
        <v>727</v>
      </c>
      <c r="B728" t="s">
        <v>1128</v>
      </c>
      <c r="C728" t="s">
        <v>2452</v>
      </c>
      <c r="D728" t="s">
        <v>2600</v>
      </c>
    </row>
    <row r="729" spans="1:4">
      <c r="A729">
        <v>728</v>
      </c>
      <c r="B729" t="s">
        <v>1128</v>
      </c>
      <c r="C729" t="s">
        <v>2601</v>
      </c>
      <c r="D729" t="s">
        <v>2602</v>
      </c>
    </row>
    <row r="730" spans="1:4">
      <c r="A730">
        <v>729</v>
      </c>
      <c r="B730" t="s">
        <v>1128</v>
      </c>
      <c r="C730" t="s">
        <v>2603</v>
      </c>
      <c r="D730" t="s">
        <v>2604</v>
      </c>
    </row>
    <row r="731" spans="1:4">
      <c r="A731">
        <v>730</v>
      </c>
      <c r="B731" t="s">
        <v>1128</v>
      </c>
      <c r="C731" t="s">
        <v>2605</v>
      </c>
      <c r="D731" t="s">
        <v>2606</v>
      </c>
    </row>
    <row r="732" spans="1:4">
      <c r="A732">
        <v>731</v>
      </c>
      <c r="B732" t="s">
        <v>1128</v>
      </c>
      <c r="C732" t="s">
        <v>1130</v>
      </c>
      <c r="D732" t="s">
        <v>1131</v>
      </c>
    </row>
    <row r="733" spans="1:4">
      <c r="A733">
        <v>732</v>
      </c>
      <c r="B733" t="s">
        <v>1128</v>
      </c>
      <c r="C733" t="s">
        <v>2607</v>
      </c>
      <c r="D733" t="s">
        <v>2608</v>
      </c>
    </row>
    <row r="734" spans="1:4">
      <c r="A734">
        <v>733</v>
      </c>
      <c r="B734" t="s">
        <v>1128</v>
      </c>
      <c r="C734" t="s">
        <v>2609</v>
      </c>
      <c r="D734" t="s">
        <v>2610</v>
      </c>
    </row>
    <row r="735" spans="1:4">
      <c r="A735">
        <v>734</v>
      </c>
      <c r="B735" t="s">
        <v>1128</v>
      </c>
      <c r="C735" t="s">
        <v>2611</v>
      </c>
      <c r="D735" t="s">
        <v>2612</v>
      </c>
    </row>
    <row r="736" spans="1:4">
      <c r="A736">
        <v>735</v>
      </c>
      <c r="B736" t="s">
        <v>1128</v>
      </c>
      <c r="C736" t="s">
        <v>2613</v>
      </c>
      <c r="D736" t="s">
        <v>2614</v>
      </c>
    </row>
    <row r="737" spans="1:4">
      <c r="A737">
        <v>736</v>
      </c>
      <c r="B737" t="s">
        <v>1128</v>
      </c>
      <c r="C737" t="s">
        <v>2615</v>
      </c>
      <c r="D737" t="s">
        <v>2616</v>
      </c>
    </row>
    <row r="738" spans="1:4">
      <c r="A738">
        <v>737</v>
      </c>
      <c r="B738" t="s">
        <v>1128</v>
      </c>
      <c r="C738" t="s">
        <v>2617</v>
      </c>
      <c r="D738" t="s">
        <v>2618</v>
      </c>
    </row>
    <row r="739" spans="1:4">
      <c r="A739">
        <v>738</v>
      </c>
      <c r="B739" t="s">
        <v>1128</v>
      </c>
      <c r="C739" t="s">
        <v>1128</v>
      </c>
      <c r="D739" t="s">
        <v>1129</v>
      </c>
    </row>
    <row r="740" spans="1:4">
      <c r="A740">
        <v>739</v>
      </c>
      <c r="B740" t="s">
        <v>1128</v>
      </c>
      <c r="C740" t="s">
        <v>2619</v>
      </c>
      <c r="D740" t="s">
        <v>2620</v>
      </c>
    </row>
    <row r="741" spans="1:4">
      <c r="A741">
        <v>740</v>
      </c>
      <c r="B741" t="s">
        <v>1128</v>
      </c>
      <c r="C741" t="s">
        <v>2621</v>
      </c>
      <c r="D741" t="s">
        <v>2622</v>
      </c>
    </row>
    <row r="742" spans="1:4">
      <c r="A742">
        <v>741</v>
      </c>
      <c r="B742" t="s">
        <v>994</v>
      </c>
      <c r="C742" t="s">
        <v>2148</v>
      </c>
      <c r="D742" t="s">
        <v>2623</v>
      </c>
    </row>
    <row r="743" spans="1:4">
      <c r="A743">
        <v>742</v>
      </c>
      <c r="B743" t="s">
        <v>994</v>
      </c>
      <c r="C743" t="s">
        <v>2624</v>
      </c>
      <c r="D743" t="s">
        <v>2625</v>
      </c>
    </row>
    <row r="744" spans="1:4">
      <c r="A744">
        <v>743</v>
      </c>
      <c r="B744" t="s">
        <v>994</v>
      </c>
      <c r="C744" t="s">
        <v>2626</v>
      </c>
      <c r="D744" t="s">
        <v>2627</v>
      </c>
    </row>
    <row r="745" spans="1:4">
      <c r="A745">
        <v>744</v>
      </c>
      <c r="B745" t="s">
        <v>994</v>
      </c>
      <c r="C745" t="s">
        <v>996</v>
      </c>
      <c r="D745" t="s">
        <v>997</v>
      </c>
    </row>
    <row r="746" spans="1:4">
      <c r="A746">
        <v>745</v>
      </c>
      <c r="B746" t="s">
        <v>994</v>
      </c>
      <c r="C746" t="s">
        <v>1286</v>
      </c>
      <c r="D746" t="s">
        <v>1287</v>
      </c>
    </row>
    <row r="747" spans="1:4">
      <c r="A747">
        <v>746</v>
      </c>
      <c r="B747" t="s">
        <v>994</v>
      </c>
      <c r="C747" t="s">
        <v>2628</v>
      </c>
      <c r="D747" t="s">
        <v>2629</v>
      </c>
    </row>
    <row r="748" spans="1:4">
      <c r="A748">
        <v>747</v>
      </c>
      <c r="B748" t="s">
        <v>994</v>
      </c>
      <c r="C748" t="s">
        <v>2630</v>
      </c>
      <c r="D748" t="s">
        <v>2631</v>
      </c>
    </row>
    <row r="749" spans="1:4">
      <c r="A749">
        <v>748</v>
      </c>
      <c r="B749" t="s">
        <v>994</v>
      </c>
      <c r="C749" t="s">
        <v>2632</v>
      </c>
      <c r="D749" t="s">
        <v>2633</v>
      </c>
    </row>
    <row r="750" spans="1:4">
      <c r="A750">
        <v>749</v>
      </c>
      <c r="B750" t="s">
        <v>994</v>
      </c>
      <c r="C750" t="s">
        <v>2634</v>
      </c>
      <c r="D750" t="s">
        <v>2635</v>
      </c>
    </row>
    <row r="751" spans="1:4">
      <c r="A751">
        <v>750</v>
      </c>
      <c r="B751" t="s">
        <v>994</v>
      </c>
      <c r="C751" t="s">
        <v>2636</v>
      </c>
      <c r="D751" t="s">
        <v>2637</v>
      </c>
    </row>
    <row r="752" spans="1:4">
      <c r="A752">
        <v>751</v>
      </c>
      <c r="B752" t="s">
        <v>994</v>
      </c>
      <c r="C752" t="s">
        <v>2638</v>
      </c>
      <c r="D752" t="s">
        <v>2639</v>
      </c>
    </row>
    <row r="753" spans="1:4">
      <c r="A753">
        <v>752</v>
      </c>
      <c r="B753" t="s">
        <v>994</v>
      </c>
      <c r="C753" t="s">
        <v>1372</v>
      </c>
      <c r="D753" t="s">
        <v>2640</v>
      </c>
    </row>
    <row r="754" spans="1:4">
      <c r="A754">
        <v>753</v>
      </c>
      <c r="B754" t="s">
        <v>994</v>
      </c>
      <c r="C754" t="s">
        <v>2206</v>
      </c>
      <c r="D754" t="s">
        <v>2641</v>
      </c>
    </row>
    <row r="755" spans="1:4">
      <c r="A755">
        <v>754</v>
      </c>
      <c r="B755" t="s">
        <v>994</v>
      </c>
      <c r="C755" t="s">
        <v>2642</v>
      </c>
      <c r="D755" t="s">
        <v>2643</v>
      </c>
    </row>
    <row r="756" spans="1:4">
      <c r="A756">
        <v>755</v>
      </c>
      <c r="B756" t="s">
        <v>994</v>
      </c>
      <c r="C756" t="s">
        <v>2644</v>
      </c>
      <c r="D756" t="s">
        <v>2645</v>
      </c>
    </row>
    <row r="757" spans="1:4">
      <c r="A757">
        <v>756</v>
      </c>
      <c r="B757" t="s">
        <v>994</v>
      </c>
      <c r="C757" t="s">
        <v>1400</v>
      </c>
      <c r="D757" t="s">
        <v>1401</v>
      </c>
    </row>
    <row r="758" spans="1:4">
      <c r="A758">
        <v>757</v>
      </c>
      <c r="B758" t="s">
        <v>994</v>
      </c>
      <c r="C758" t="s">
        <v>2646</v>
      </c>
      <c r="D758" t="s">
        <v>2647</v>
      </c>
    </row>
    <row r="759" spans="1:4">
      <c r="A759">
        <v>758</v>
      </c>
      <c r="B759" t="s">
        <v>994</v>
      </c>
      <c r="C759" t="s">
        <v>994</v>
      </c>
      <c r="D759" t="s">
        <v>995</v>
      </c>
    </row>
    <row r="760" spans="1:4">
      <c r="A760">
        <v>759</v>
      </c>
      <c r="B760" t="s">
        <v>994</v>
      </c>
      <c r="C760" t="s">
        <v>2648</v>
      </c>
      <c r="D760" t="s">
        <v>2649</v>
      </c>
    </row>
    <row r="761" spans="1:4">
      <c r="A761">
        <v>760</v>
      </c>
      <c r="B761" t="s">
        <v>994</v>
      </c>
      <c r="C761" t="s">
        <v>2650</v>
      </c>
      <c r="D761" t="s">
        <v>2651</v>
      </c>
    </row>
    <row r="762" spans="1:4">
      <c r="A762">
        <v>761</v>
      </c>
      <c r="B762" t="s">
        <v>646</v>
      </c>
      <c r="C762" t="s">
        <v>1367</v>
      </c>
      <c r="D762" t="s">
        <v>1368</v>
      </c>
    </row>
    <row r="763" spans="1:4">
      <c r="A763">
        <v>762</v>
      </c>
      <c r="B763" t="s">
        <v>646</v>
      </c>
      <c r="C763" t="s">
        <v>1390</v>
      </c>
      <c r="D763" t="s">
        <v>1391</v>
      </c>
    </row>
    <row r="764" spans="1:4">
      <c r="A764">
        <v>763</v>
      </c>
      <c r="B764" t="s">
        <v>646</v>
      </c>
      <c r="C764" t="s">
        <v>989</v>
      </c>
      <c r="D764" t="s">
        <v>990</v>
      </c>
    </row>
    <row r="765" spans="1:4">
      <c r="A765">
        <v>764</v>
      </c>
      <c r="B765" t="s">
        <v>646</v>
      </c>
      <c r="C765" t="s">
        <v>1193</v>
      </c>
      <c r="D765" t="s">
        <v>1194</v>
      </c>
    </row>
    <row r="766" spans="1:4">
      <c r="A766">
        <v>765</v>
      </c>
      <c r="B766" t="s">
        <v>646</v>
      </c>
      <c r="C766" t="s">
        <v>2652</v>
      </c>
      <c r="D766" t="s">
        <v>2653</v>
      </c>
    </row>
    <row r="767" spans="1:4">
      <c r="A767">
        <v>766</v>
      </c>
      <c r="B767" t="s">
        <v>646</v>
      </c>
      <c r="C767" t="s">
        <v>1380</v>
      </c>
      <c r="D767" t="s">
        <v>1381</v>
      </c>
    </row>
    <row r="768" spans="1:4">
      <c r="A768">
        <v>767</v>
      </c>
      <c r="B768" t="s">
        <v>646</v>
      </c>
      <c r="C768" t="s">
        <v>2654</v>
      </c>
      <c r="D768" t="s">
        <v>2655</v>
      </c>
    </row>
    <row r="769" spans="1:4">
      <c r="A769">
        <v>768</v>
      </c>
      <c r="B769" t="s">
        <v>646</v>
      </c>
      <c r="C769" t="s">
        <v>2656</v>
      </c>
      <c r="D769" t="s">
        <v>2657</v>
      </c>
    </row>
    <row r="770" spans="1:4">
      <c r="A770">
        <v>769</v>
      </c>
      <c r="B770" t="s">
        <v>646</v>
      </c>
      <c r="C770" t="s">
        <v>2583</v>
      </c>
      <c r="D770" t="s">
        <v>2658</v>
      </c>
    </row>
    <row r="771" spans="1:4">
      <c r="A771">
        <v>770</v>
      </c>
      <c r="B771" t="s">
        <v>646</v>
      </c>
      <c r="C771" t="s">
        <v>2659</v>
      </c>
      <c r="D771" t="s">
        <v>2660</v>
      </c>
    </row>
    <row r="772" spans="1:4">
      <c r="A772">
        <v>771</v>
      </c>
      <c r="B772" t="s">
        <v>646</v>
      </c>
      <c r="C772" t="s">
        <v>1554</v>
      </c>
      <c r="D772" t="s">
        <v>2661</v>
      </c>
    </row>
    <row r="773" spans="1:4">
      <c r="A773">
        <v>772</v>
      </c>
      <c r="B773" t="s">
        <v>646</v>
      </c>
      <c r="C773" t="s">
        <v>1372</v>
      </c>
      <c r="D773" t="s">
        <v>1373</v>
      </c>
    </row>
    <row r="774" spans="1:4">
      <c r="A774">
        <v>773</v>
      </c>
      <c r="B774" t="s">
        <v>646</v>
      </c>
      <c r="C774" t="s">
        <v>2662</v>
      </c>
      <c r="D774" t="s">
        <v>2663</v>
      </c>
    </row>
    <row r="775" spans="1:4">
      <c r="A775">
        <v>774</v>
      </c>
      <c r="B775" t="s">
        <v>646</v>
      </c>
      <c r="C775" t="s">
        <v>2664</v>
      </c>
      <c r="D775" t="s">
        <v>2665</v>
      </c>
    </row>
    <row r="776" spans="1:4">
      <c r="A776">
        <v>775</v>
      </c>
      <c r="B776" t="s">
        <v>646</v>
      </c>
      <c r="C776" t="s">
        <v>2666</v>
      </c>
      <c r="D776" t="s">
        <v>2667</v>
      </c>
    </row>
    <row r="777" spans="1:4">
      <c r="A777">
        <v>776</v>
      </c>
      <c r="B777" t="s">
        <v>646</v>
      </c>
      <c r="C777" t="s">
        <v>646</v>
      </c>
      <c r="D777" t="s">
        <v>647</v>
      </c>
    </row>
    <row r="778" spans="1:4">
      <c r="A778">
        <v>777</v>
      </c>
      <c r="B778" t="s">
        <v>646</v>
      </c>
      <c r="C778" t="s">
        <v>2668</v>
      </c>
      <c r="D778" t="s">
        <v>2669</v>
      </c>
    </row>
    <row r="779" spans="1:4">
      <c r="A779">
        <v>778</v>
      </c>
      <c r="B779" t="s">
        <v>646</v>
      </c>
      <c r="C779" t="s">
        <v>2670</v>
      </c>
      <c r="D779" t="s">
        <v>2671</v>
      </c>
    </row>
    <row r="780" spans="1:4">
      <c r="A780">
        <v>779</v>
      </c>
      <c r="B780" t="s">
        <v>646</v>
      </c>
      <c r="C780" t="s">
        <v>999</v>
      </c>
      <c r="D780" t="s">
        <v>1000</v>
      </c>
    </row>
    <row r="781" spans="1:4">
      <c r="A781">
        <v>780</v>
      </c>
      <c r="B781" t="s">
        <v>646</v>
      </c>
      <c r="C781" t="s">
        <v>648</v>
      </c>
      <c r="D781" t="s">
        <v>649</v>
      </c>
    </row>
    <row r="782" spans="1:4">
      <c r="A782">
        <v>781</v>
      </c>
      <c r="B782" t="s">
        <v>804</v>
      </c>
      <c r="C782" t="s">
        <v>1438</v>
      </c>
      <c r="D782" t="s">
        <v>2672</v>
      </c>
    </row>
    <row r="783" spans="1:4">
      <c r="A783">
        <v>782</v>
      </c>
      <c r="B783" t="s">
        <v>804</v>
      </c>
      <c r="C783" t="s">
        <v>2673</v>
      </c>
      <c r="D783" t="s">
        <v>2674</v>
      </c>
    </row>
    <row r="784" spans="1:4">
      <c r="A784">
        <v>783</v>
      </c>
      <c r="B784" t="s">
        <v>804</v>
      </c>
      <c r="C784" t="s">
        <v>2675</v>
      </c>
      <c r="D784" t="s">
        <v>2676</v>
      </c>
    </row>
    <row r="785" spans="1:4">
      <c r="A785">
        <v>784</v>
      </c>
      <c r="B785" t="s">
        <v>804</v>
      </c>
      <c r="C785" t="s">
        <v>974</v>
      </c>
      <c r="D785" t="s">
        <v>975</v>
      </c>
    </row>
    <row r="786" spans="1:4">
      <c r="A786">
        <v>785</v>
      </c>
      <c r="B786" t="s">
        <v>804</v>
      </c>
      <c r="C786" t="s">
        <v>2486</v>
      </c>
      <c r="D786" t="s">
        <v>2677</v>
      </c>
    </row>
    <row r="787" spans="1:4">
      <c r="A787">
        <v>786</v>
      </c>
      <c r="B787" t="s">
        <v>804</v>
      </c>
      <c r="C787" t="s">
        <v>2678</v>
      </c>
      <c r="D787" t="s">
        <v>2679</v>
      </c>
    </row>
    <row r="788" spans="1:4">
      <c r="A788">
        <v>787</v>
      </c>
      <c r="B788" t="s">
        <v>804</v>
      </c>
      <c r="C788" t="s">
        <v>2680</v>
      </c>
      <c r="D788" t="s">
        <v>2681</v>
      </c>
    </row>
    <row r="789" spans="1:4">
      <c r="A789">
        <v>788</v>
      </c>
      <c r="B789" t="s">
        <v>804</v>
      </c>
      <c r="C789" t="s">
        <v>2682</v>
      </c>
      <c r="D789" t="s">
        <v>2683</v>
      </c>
    </row>
    <row r="790" spans="1:4">
      <c r="A790">
        <v>789</v>
      </c>
      <c r="B790" t="s">
        <v>804</v>
      </c>
      <c r="C790" t="s">
        <v>2684</v>
      </c>
      <c r="D790" t="s">
        <v>2685</v>
      </c>
    </row>
    <row r="791" spans="1:4">
      <c r="A791">
        <v>790</v>
      </c>
      <c r="B791" t="s">
        <v>804</v>
      </c>
      <c r="C791" t="s">
        <v>806</v>
      </c>
      <c r="D791" t="s">
        <v>807</v>
      </c>
    </row>
    <row r="792" spans="1:4">
      <c r="A792">
        <v>791</v>
      </c>
      <c r="B792" t="s">
        <v>804</v>
      </c>
      <c r="C792" t="s">
        <v>1178</v>
      </c>
      <c r="D792" t="s">
        <v>1179</v>
      </c>
    </row>
    <row r="793" spans="1:4">
      <c r="A793">
        <v>792</v>
      </c>
      <c r="B793" t="s">
        <v>804</v>
      </c>
      <c r="C793" t="s">
        <v>2686</v>
      </c>
      <c r="D793" t="s">
        <v>2687</v>
      </c>
    </row>
    <row r="794" spans="1:4">
      <c r="A794">
        <v>793</v>
      </c>
      <c r="B794" t="s">
        <v>804</v>
      </c>
      <c r="C794" t="s">
        <v>2688</v>
      </c>
      <c r="D794" t="s">
        <v>2689</v>
      </c>
    </row>
    <row r="795" spans="1:4">
      <c r="A795">
        <v>794</v>
      </c>
      <c r="B795" t="s">
        <v>804</v>
      </c>
      <c r="C795" t="s">
        <v>1183</v>
      </c>
      <c r="D795" t="s">
        <v>1184</v>
      </c>
    </row>
    <row r="796" spans="1:4">
      <c r="A796">
        <v>795</v>
      </c>
      <c r="B796" t="s">
        <v>804</v>
      </c>
      <c r="C796" t="s">
        <v>2690</v>
      </c>
      <c r="D796" t="s">
        <v>2691</v>
      </c>
    </row>
    <row r="797" spans="1:4">
      <c r="A797">
        <v>796</v>
      </c>
      <c r="B797" t="s">
        <v>804</v>
      </c>
      <c r="C797" t="s">
        <v>2692</v>
      </c>
      <c r="D797" t="s">
        <v>2693</v>
      </c>
    </row>
    <row r="798" spans="1:4">
      <c r="A798">
        <v>797</v>
      </c>
      <c r="B798" t="s">
        <v>804</v>
      </c>
      <c r="C798" t="s">
        <v>2694</v>
      </c>
      <c r="D798" t="s">
        <v>2695</v>
      </c>
    </row>
    <row r="799" spans="1:4">
      <c r="A799">
        <v>798</v>
      </c>
      <c r="B799" t="s">
        <v>804</v>
      </c>
      <c r="C799" t="s">
        <v>2348</v>
      </c>
      <c r="D799" t="s">
        <v>2696</v>
      </c>
    </row>
    <row r="800" spans="1:4">
      <c r="A800">
        <v>799</v>
      </c>
      <c r="B800" t="s">
        <v>804</v>
      </c>
      <c r="C800" t="s">
        <v>804</v>
      </c>
      <c r="D800" t="s">
        <v>805</v>
      </c>
    </row>
    <row r="801" spans="1:4">
      <c r="A801">
        <v>800</v>
      </c>
      <c r="B801" t="s">
        <v>804</v>
      </c>
      <c r="C801" t="s">
        <v>2697</v>
      </c>
      <c r="D801" t="s">
        <v>2698</v>
      </c>
    </row>
    <row r="802" spans="1:4">
      <c r="A802">
        <v>801</v>
      </c>
      <c r="B802" t="s">
        <v>1274</v>
      </c>
      <c r="C802" t="s">
        <v>2699</v>
      </c>
      <c r="D802" t="s">
        <v>2700</v>
      </c>
    </row>
    <row r="803" spans="1:4">
      <c r="A803">
        <v>802</v>
      </c>
      <c r="B803" t="s">
        <v>1274</v>
      </c>
      <c r="C803" t="s">
        <v>2701</v>
      </c>
      <c r="D803" t="s">
        <v>2702</v>
      </c>
    </row>
    <row r="804" spans="1:4">
      <c r="A804">
        <v>803</v>
      </c>
      <c r="B804" t="s">
        <v>1274</v>
      </c>
      <c r="C804" t="s">
        <v>2703</v>
      </c>
      <c r="D804" t="s">
        <v>2704</v>
      </c>
    </row>
    <row r="805" spans="1:4">
      <c r="A805">
        <v>804</v>
      </c>
      <c r="B805" t="s">
        <v>1274</v>
      </c>
      <c r="C805" t="s">
        <v>2705</v>
      </c>
      <c r="D805" t="s">
        <v>2706</v>
      </c>
    </row>
    <row r="806" spans="1:4">
      <c r="A806">
        <v>805</v>
      </c>
      <c r="B806" t="s">
        <v>1274</v>
      </c>
      <c r="C806" t="s">
        <v>2707</v>
      </c>
      <c r="D806" t="s">
        <v>2708</v>
      </c>
    </row>
    <row r="807" spans="1:4">
      <c r="A807">
        <v>806</v>
      </c>
      <c r="B807" t="s">
        <v>1274</v>
      </c>
      <c r="C807" t="s">
        <v>2709</v>
      </c>
      <c r="D807" t="s">
        <v>2710</v>
      </c>
    </row>
    <row r="808" spans="1:4">
      <c r="A808">
        <v>807</v>
      </c>
      <c r="B808" t="s">
        <v>1274</v>
      </c>
      <c r="C808" t="s">
        <v>2711</v>
      </c>
      <c r="D808" t="s">
        <v>2712</v>
      </c>
    </row>
    <row r="809" spans="1:4">
      <c r="A809">
        <v>808</v>
      </c>
      <c r="B809" t="s">
        <v>1274</v>
      </c>
      <c r="C809" t="s">
        <v>2713</v>
      </c>
      <c r="D809" t="s">
        <v>2714</v>
      </c>
    </row>
    <row r="810" spans="1:4">
      <c r="A810">
        <v>809</v>
      </c>
      <c r="B810" t="s">
        <v>1274</v>
      </c>
      <c r="C810" t="s">
        <v>1554</v>
      </c>
      <c r="D810" t="s">
        <v>2715</v>
      </c>
    </row>
    <row r="811" spans="1:4">
      <c r="A811">
        <v>810</v>
      </c>
      <c r="B811" t="s">
        <v>1274</v>
      </c>
      <c r="C811" t="s">
        <v>1852</v>
      </c>
      <c r="D811" t="s">
        <v>2716</v>
      </c>
    </row>
    <row r="812" spans="1:4">
      <c r="A812">
        <v>811</v>
      </c>
      <c r="B812" t="s">
        <v>1274</v>
      </c>
      <c r="C812" t="s">
        <v>2717</v>
      </c>
      <c r="D812" t="s">
        <v>2718</v>
      </c>
    </row>
    <row r="813" spans="1:4">
      <c r="A813">
        <v>812</v>
      </c>
      <c r="B813" t="s">
        <v>1274</v>
      </c>
      <c r="C813" t="s">
        <v>2719</v>
      </c>
      <c r="D813" t="s">
        <v>2720</v>
      </c>
    </row>
    <row r="814" spans="1:4">
      <c r="A814">
        <v>813</v>
      </c>
      <c r="B814" t="s">
        <v>1274</v>
      </c>
      <c r="C814" t="s">
        <v>2721</v>
      </c>
      <c r="D814" t="s">
        <v>2722</v>
      </c>
    </row>
    <row r="815" spans="1:4">
      <c r="A815">
        <v>814</v>
      </c>
      <c r="B815" t="s">
        <v>1274</v>
      </c>
      <c r="C815" t="s">
        <v>1274</v>
      </c>
      <c r="D815" t="s">
        <v>1275</v>
      </c>
    </row>
    <row r="816" spans="1:4">
      <c r="A816">
        <v>815</v>
      </c>
      <c r="B816" t="s">
        <v>1274</v>
      </c>
      <c r="C816" t="s">
        <v>1276</v>
      </c>
      <c r="D816" t="s">
        <v>1277</v>
      </c>
    </row>
    <row r="817" spans="1:4">
      <c r="A817">
        <v>816</v>
      </c>
      <c r="B817" t="s">
        <v>1117</v>
      </c>
      <c r="C817" t="s">
        <v>2723</v>
      </c>
      <c r="D817" t="s">
        <v>2724</v>
      </c>
    </row>
    <row r="818" spans="1:4">
      <c r="A818">
        <v>817</v>
      </c>
      <c r="B818" t="s">
        <v>1117</v>
      </c>
      <c r="C818" t="s">
        <v>2725</v>
      </c>
      <c r="D818" t="s">
        <v>2726</v>
      </c>
    </row>
    <row r="819" spans="1:4">
      <c r="A819">
        <v>818</v>
      </c>
      <c r="B819" t="s">
        <v>1117</v>
      </c>
      <c r="C819" t="s">
        <v>1206</v>
      </c>
      <c r="D819" t="s">
        <v>1207</v>
      </c>
    </row>
    <row r="820" spans="1:4">
      <c r="A820">
        <v>819</v>
      </c>
      <c r="B820" t="s">
        <v>1117</v>
      </c>
      <c r="C820" t="s">
        <v>2727</v>
      </c>
      <c r="D820" t="s">
        <v>2728</v>
      </c>
    </row>
    <row r="821" spans="1:4">
      <c r="A821">
        <v>820</v>
      </c>
      <c r="B821" t="s">
        <v>1117</v>
      </c>
      <c r="C821" t="s">
        <v>1119</v>
      </c>
      <c r="D821" t="s">
        <v>1120</v>
      </c>
    </row>
    <row r="822" spans="1:4">
      <c r="A822">
        <v>821</v>
      </c>
      <c r="B822" t="s">
        <v>1117</v>
      </c>
      <c r="C822" t="s">
        <v>1963</v>
      </c>
      <c r="D822" t="s">
        <v>2729</v>
      </c>
    </row>
    <row r="823" spans="1:4">
      <c r="A823">
        <v>822</v>
      </c>
      <c r="B823" t="s">
        <v>1117</v>
      </c>
      <c r="C823" t="s">
        <v>2730</v>
      </c>
      <c r="D823" t="s">
        <v>2731</v>
      </c>
    </row>
    <row r="824" spans="1:4">
      <c r="A824">
        <v>823</v>
      </c>
      <c r="B824" t="s">
        <v>1117</v>
      </c>
      <c r="C824" t="s">
        <v>2732</v>
      </c>
      <c r="D824" t="s">
        <v>2733</v>
      </c>
    </row>
    <row r="825" spans="1:4">
      <c r="A825">
        <v>824</v>
      </c>
      <c r="B825" t="s">
        <v>1117</v>
      </c>
      <c r="C825" t="s">
        <v>2734</v>
      </c>
      <c r="D825" t="s">
        <v>2735</v>
      </c>
    </row>
    <row r="826" spans="1:4">
      <c r="A826">
        <v>825</v>
      </c>
      <c r="B826" t="s">
        <v>1117</v>
      </c>
      <c r="C826" t="s">
        <v>2736</v>
      </c>
      <c r="D826" t="s">
        <v>2737</v>
      </c>
    </row>
    <row r="827" spans="1:4">
      <c r="A827">
        <v>826</v>
      </c>
      <c r="B827" t="s">
        <v>1117</v>
      </c>
      <c r="C827" t="s">
        <v>2738</v>
      </c>
      <c r="D827" t="s">
        <v>2739</v>
      </c>
    </row>
    <row r="828" spans="1:4">
      <c r="A828">
        <v>827</v>
      </c>
      <c r="B828" t="s">
        <v>1117</v>
      </c>
      <c r="C828" t="s">
        <v>2740</v>
      </c>
      <c r="D828" t="s">
        <v>2741</v>
      </c>
    </row>
    <row r="829" spans="1:4">
      <c r="A829">
        <v>828</v>
      </c>
      <c r="B829" t="s">
        <v>1117</v>
      </c>
      <c r="C829" t="s">
        <v>1276</v>
      </c>
      <c r="D829" t="s">
        <v>2742</v>
      </c>
    </row>
    <row r="830" spans="1:4">
      <c r="A830">
        <v>829</v>
      </c>
      <c r="B830" t="s">
        <v>1117</v>
      </c>
      <c r="C830" t="s">
        <v>1117</v>
      </c>
      <c r="D830" t="s">
        <v>1118</v>
      </c>
    </row>
    <row r="831" spans="1:4">
      <c r="A831">
        <v>830</v>
      </c>
      <c r="B831" t="s">
        <v>1117</v>
      </c>
      <c r="C831" t="s">
        <v>2743</v>
      </c>
      <c r="D831" t="s">
        <v>2744</v>
      </c>
    </row>
    <row r="832" spans="1:4">
      <c r="A832">
        <v>831</v>
      </c>
      <c r="B832" t="s">
        <v>740</v>
      </c>
      <c r="C832" t="s">
        <v>2745</v>
      </c>
      <c r="D832" t="s">
        <v>2746</v>
      </c>
    </row>
    <row r="833" spans="1:4">
      <c r="A833">
        <v>832</v>
      </c>
      <c r="B833" t="s">
        <v>740</v>
      </c>
      <c r="C833" t="s">
        <v>2747</v>
      </c>
      <c r="D833" t="s">
        <v>2748</v>
      </c>
    </row>
    <row r="834" spans="1:4">
      <c r="A834">
        <v>833</v>
      </c>
      <c r="B834" t="s">
        <v>740</v>
      </c>
      <c r="C834" t="s">
        <v>2749</v>
      </c>
      <c r="D834" t="s">
        <v>2750</v>
      </c>
    </row>
    <row r="835" spans="1:4">
      <c r="A835">
        <v>834</v>
      </c>
      <c r="B835" t="s">
        <v>740</v>
      </c>
      <c r="C835" t="s">
        <v>2751</v>
      </c>
      <c r="D835" t="s">
        <v>2752</v>
      </c>
    </row>
    <row r="836" spans="1:4">
      <c r="A836">
        <v>835</v>
      </c>
      <c r="B836" t="s">
        <v>740</v>
      </c>
      <c r="C836" t="s">
        <v>2753</v>
      </c>
      <c r="D836" t="s">
        <v>2754</v>
      </c>
    </row>
    <row r="837" spans="1:4">
      <c r="A837">
        <v>836</v>
      </c>
      <c r="B837" t="s">
        <v>740</v>
      </c>
      <c r="C837" t="s">
        <v>2755</v>
      </c>
      <c r="D837" t="s">
        <v>2756</v>
      </c>
    </row>
    <row r="838" spans="1:4">
      <c r="A838">
        <v>837</v>
      </c>
      <c r="B838" t="s">
        <v>740</v>
      </c>
      <c r="C838" t="s">
        <v>2757</v>
      </c>
      <c r="D838" t="s">
        <v>2758</v>
      </c>
    </row>
    <row r="839" spans="1:4">
      <c r="A839">
        <v>838</v>
      </c>
      <c r="B839" t="s">
        <v>740</v>
      </c>
      <c r="C839" t="s">
        <v>1059</v>
      </c>
      <c r="D839" t="s">
        <v>1060</v>
      </c>
    </row>
    <row r="840" spans="1:4">
      <c r="A840">
        <v>839</v>
      </c>
      <c r="B840" t="s">
        <v>740</v>
      </c>
      <c r="C840" t="s">
        <v>2759</v>
      </c>
      <c r="D840" t="s">
        <v>2760</v>
      </c>
    </row>
    <row r="841" spans="1:4">
      <c r="A841">
        <v>840</v>
      </c>
      <c r="B841" t="s">
        <v>740</v>
      </c>
      <c r="C841" t="s">
        <v>1700</v>
      </c>
      <c r="D841" t="s">
        <v>2761</v>
      </c>
    </row>
    <row r="842" spans="1:4">
      <c r="A842">
        <v>841</v>
      </c>
      <c r="B842" t="s">
        <v>740</v>
      </c>
      <c r="C842" t="s">
        <v>2762</v>
      </c>
      <c r="D842" t="s">
        <v>2763</v>
      </c>
    </row>
    <row r="843" spans="1:4">
      <c r="A843">
        <v>842</v>
      </c>
      <c r="B843" t="s">
        <v>740</v>
      </c>
      <c r="C843" t="s">
        <v>740</v>
      </c>
      <c r="D843" t="s">
        <v>741</v>
      </c>
    </row>
    <row r="844" spans="1:4">
      <c r="A844">
        <v>843</v>
      </c>
      <c r="B844" t="s">
        <v>740</v>
      </c>
      <c r="C844" t="s">
        <v>742</v>
      </c>
      <c r="D844" t="s">
        <v>743</v>
      </c>
    </row>
    <row r="845" spans="1:4">
      <c r="A845">
        <v>844</v>
      </c>
      <c r="B845" t="s">
        <v>740</v>
      </c>
      <c r="C845" t="s">
        <v>1616</v>
      </c>
      <c r="D845" t="s">
        <v>2764</v>
      </c>
    </row>
    <row r="846" spans="1:4">
      <c r="A846">
        <v>845</v>
      </c>
      <c r="B846" t="s">
        <v>615</v>
      </c>
      <c r="C846" t="s">
        <v>1050</v>
      </c>
      <c r="D846" t="s">
        <v>1051</v>
      </c>
    </row>
    <row r="847" spans="1:4">
      <c r="A847">
        <v>846</v>
      </c>
      <c r="B847" t="s">
        <v>615</v>
      </c>
      <c r="C847" t="s">
        <v>2765</v>
      </c>
      <c r="D847" t="s">
        <v>2766</v>
      </c>
    </row>
    <row r="848" spans="1:4">
      <c r="A848">
        <v>847</v>
      </c>
      <c r="B848" t="s">
        <v>615</v>
      </c>
      <c r="C848" t="s">
        <v>1862</v>
      </c>
      <c r="D848" t="s">
        <v>2767</v>
      </c>
    </row>
    <row r="849" spans="1:4">
      <c r="A849">
        <v>848</v>
      </c>
      <c r="B849" t="s">
        <v>615</v>
      </c>
      <c r="C849" t="s">
        <v>1193</v>
      </c>
      <c r="D849" t="s">
        <v>2768</v>
      </c>
    </row>
    <row r="850" spans="1:4">
      <c r="A850">
        <v>849</v>
      </c>
      <c r="B850" t="s">
        <v>615</v>
      </c>
      <c r="C850" t="s">
        <v>2769</v>
      </c>
      <c r="D850" t="s">
        <v>2770</v>
      </c>
    </row>
    <row r="851" spans="1:4">
      <c r="A851">
        <v>850</v>
      </c>
      <c r="B851" t="s">
        <v>615</v>
      </c>
      <c r="C851" t="s">
        <v>2771</v>
      </c>
      <c r="D851" t="s">
        <v>2772</v>
      </c>
    </row>
    <row r="852" spans="1:4">
      <c r="A852">
        <v>851</v>
      </c>
      <c r="B852" t="s">
        <v>615</v>
      </c>
      <c r="C852" t="s">
        <v>2773</v>
      </c>
      <c r="D852" t="s">
        <v>2774</v>
      </c>
    </row>
    <row r="853" spans="1:4">
      <c r="A853">
        <v>852</v>
      </c>
      <c r="B853" t="s">
        <v>615</v>
      </c>
      <c r="C853" t="s">
        <v>2775</v>
      </c>
      <c r="D853" t="s">
        <v>2776</v>
      </c>
    </row>
    <row r="854" spans="1:4">
      <c r="A854">
        <v>853</v>
      </c>
      <c r="B854" t="s">
        <v>615</v>
      </c>
      <c r="C854" t="s">
        <v>2777</v>
      </c>
      <c r="D854" t="s">
        <v>2778</v>
      </c>
    </row>
    <row r="855" spans="1:4">
      <c r="A855">
        <v>854</v>
      </c>
      <c r="B855" t="s">
        <v>615</v>
      </c>
      <c r="C855" t="s">
        <v>901</v>
      </c>
      <c r="D855" t="s">
        <v>902</v>
      </c>
    </row>
    <row r="856" spans="1:4">
      <c r="A856">
        <v>855</v>
      </c>
      <c r="B856" t="s">
        <v>615</v>
      </c>
      <c r="C856" t="s">
        <v>2468</v>
      </c>
      <c r="D856" t="s">
        <v>2779</v>
      </c>
    </row>
    <row r="857" spans="1:4">
      <c r="A857">
        <v>856</v>
      </c>
      <c r="B857" t="s">
        <v>615</v>
      </c>
      <c r="C857" t="s">
        <v>2690</v>
      </c>
      <c r="D857" t="s">
        <v>2780</v>
      </c>
    </row>
    <row r="858" spans="1:4">
      <c r="A858">
        <v>857</v>
      </c>
      <c r="B858" t="s">
        <v>615</v>
      </c>
      <c r="C858" t="s">
        <v>615</v>
      </c>
      <c r="D858" t="s">
        <v>616</v>
      </c>
    </row>
    <row r="859" spans="1:4">
      <c r="A859">
        <v>858</v>
      </c>
      <c r="B859" t="s">
        <v>615</v>
      </c>
      <c r="C859" t="s">
        <v>617</v>
      </c>
      <c r="D859" t="s">
        <v>618</v>
      </c>
    </row>
    <row r="860" spans="1:4">
      <c r="A860">
        <v>859</v>
      </c>
      <c r="B860" t="s">
        <v>615</v>
      </c>
      <c r="C860" t="s">
        <v>1342</v>
      </c>
      <c r="D860" t="s">
        <v>1343</v>
      </c>
    </row>
    <row r="861" spans="1:4">
      <c r="A861">
        <v>860</v>
      </c>
      <c r="B861" t="s">
        <v>615</v>
      </c>
      <c r="C861" t="s">
        <v>2781</v>
      </c>
      <c r="D861" t="s">
        <v>2782</v>
      </c>
    </row>
    <row r="862" spans="1:4">
      <c r="A862">
        <v>861</v>
      </c>
      <c r="B862" t="s">
        <v>615</v>
      </c>
      <c r="C862" t="s">
        <v>2783</v>
      </c>
      <c r="D862" t="s">
        <v>2784</v>
      </c>
    </row>
    <row r="863" spans="1:4">
      <c r="A863">
        <v>862</v>
      </c>
      <c r="B863" t="s">
        <v>1211</v>
      </c>
      <c r="C863" t="s">
        <v>2785</v>
      </c>
      <c r="D863" t="s">
        <v>2786</v>
      </c>
    </row>
    <row r="864" spans="1:4">
      <c r="A864">
        <v>863</v>
      </c>
      <c r="B864" t="s">
        <v>1211</v>
      </c>
      <c r="C864" t="s">
        <v>2787</v>
      </c>
      <c r="D864" t="s">
        <v>2788</v>
      </c>
    </row>
    <row r="865" spans="1:4">
      <c r="A865">
        <v>864</v>
      </c>
      <c r="B865" t="s">
        <v>1211</v>
      </c>
      <c r="C865" t="s">
        <v>2789</v>
      </c>
      <c r="D865" t="s">
        <v>2790</v>
      </c>
    </row>
    <row r="866" spans="1:4">
      <c r="A866">
        <v>865</v>
      </c>
      <c r="B866" t="s">
        <v>1211</v>
      </c>
      <c r="C866" t="s">
        <v>2791</v>
      </c>
      <c r="D866" t="s">
        <v>2792</v>
      </c>
    </row>
    <row r="867" spans="1:4">
      <c r="A867">
        <v>866</v>
      </c>
      <c r="B867" t="s">
        <v>1211</v>
      </c>
      <c r="C867" t="s">
        <v>1768</v>
      </c>
      <c r="D867" t="s">
        <v>2793</v>
      </c>
    </row>
    <row r="868" spans="1:4">
      <c r="A868">
        <v>867</v>
      </c>
      <c r="B868" t="s">
        <v>1211</v>
      </c>
      <c r="C868" t="s">
        <v>2794</v>
      </c>
      <c r="D868" t="s">
        <v>2795</v>
      </c>
    </row>
    <row r="869" spans="1:4">
      <c r="A869">
        <v>868</v>
      </c>
      <c r="B869" t="s">
        <v>1211</v>
      </c>
      <c r="C869" t="s">
        <v>2796</v>
      </c>
      <c r="D869" t="s">
        <v>2797</v>
      </c>
    </row>
    <row r="870" spans="1:4">
      <c r="A870">
        <v>869</v>
      </c>
      <c r="B870" t="s">
        <v>1211</v>
      </c>
      <c r="C870" t="s">
        <v>2798</v>
      </c>
      <c r="D870" t="s">
        <v>2799</v>
      </c>
    </row>
    <row r="871" spans="1:4">
      <c r="A871">
        <v>870</v>
      </c>
      <c r="B871" t="s">
        <v>1211</v>
      </c>
      <c r="C871" t="s">
        <v>2800</v>
      </c>
      <c r="D871" t="s">
        <v>2801</v>
      </c>
    </row>
    <row r="872" spans="1:4">
      <c r="A872">
        <v>871</v>
      </c>
      <c r="B872" t="s">
        <v>1211</v>
      </c>
      <c r="C872" t="s">
        <v>2802</v>
      </c>
      <c r="D872" t="s">
        <v>2803</v>
      </c>
    </row>
    <row r="873" spans="1:4">
      <c r="A873">
        <v>872</v>
      </c>
      <c r="B873" t="s">
        <v>1211</v>
      </c>
      <c r="C873" t="s">
        <v>2804</v>
      </c>
      <c r="D873" t="s">
        <v>2805</v>
      </c>
    </row>
    <row r="874" spans="1:4">
      <c r="A874">
        <v>873</v>
      </c>
      <c r="B874" t="s">
        <v>1211</v>
      </c>
      <c r="C874" t="s">
        <v>2806</v>
      </c>
      <c r="D874" t="s">
        <v>2807</v>
      </c>
    </row>
    <row r="875" spans="1:4">
      <c r="A875">
        <v>874</v>
      </c>
      <c r="B875" t="s">
        <v>1211</v>
      </c>
      <c r="C875" t="s">
        <v>1211</v>
      </c>
      <c r="D875" t="s">
        <v>1212</v>
      </c>
    </row>
    <row r="876" spans="1:4">
      <c r="A876">
        <v>875</v>
      </c>
      <c r="B876" t="s">
        <v>1211</v>
      </c>
      <c r="C876" t="s">
        <v>1213</v>
      </c>
      <c r="D876" t="s">
        <v>1214</v>
      </c>
    </row>
    <row r="877" spans="1:4">
      <c r="A877">
        <v>876</v>
      </c>
      <c r="B877" t="s">
        <v>725</v>
      </c>
      <c r="C877" t="s">
        <v>2808</v>
      </c>
      <c r="D877" t="s">
        <v>2809</v>
      </c>
    </row>
    <row r="878" spans="1:4">
      <c r="A878">
        <v>877</v>
      </c>
      <c r="B878" t="s">
        <v>725</v>
      </c>
      <c r="C878" t="s">
        <v>2188</v>
      </c>
      <c r="D878" t="s">
        <v>2810</v>
      </c>
    </row>
    <row r="879" spans="1:4">
      <c r="A879">
        <v>878</v>
      </c>
      <c r="B879" t="s">
        <v>725</v>
      </c>
      <c r="C879" t="s">
        <v>2811</v>
      </c>
      <c r="D879" t="s">
        <v>2812</v>
      </c>
    </row>
    <row r="880" spans="1:4">
      <c r="A880">
        <v>879</v>
      </c>
      <c r="B880" t="s">
        <v>725</v>
      </c>
      <c r="C880" t="s">
        <v>727</v>
      </c>
      <c r="D880" t="s">
        <v>728</v>
      </c>
    </row>
    <row r="881" spans="1:4">
      <c r="A881">
        <v>880</v>
      </c>
      <c r="B881" t="s">
        <v>725</v>
      </c>
      <c r="C881" t="s">
        <v>2813</v>
      </c>
      <c r="D881" t="s">
        <v>2814</v>
      </c>
    </row>
    <row r="882" spans="1:4">
      <c r="A882">
        <v>881</v>
      </c>
      <c r="B882" t="s">
        <v>725</v>
      </c>
      <c r="C882" t="s">
        <v>2815</v>
      </c>
      <c r="D882" t="s">
        <v>2816</v>
      </c>
    </row>
    <row r="883" spans="1:4">
      <c r="A883">
        <v>882</v>
      </c>
      <c r="B883" t="s">
        <v>725</v>
      </c>
      <c r="C883" t="s">
        <v>2817</v>
      </c>
      <c r="D883" t="s">
        <v>2818</v>
      </c>
    </row>
    <row r="884" spans="1:4">
      <c r="A884">
        <v>883</v>
      </c>
      <c r="B884" t="s">
        <v>725</v>
      </c>
      <c r="C884" t="s">
        <v>2819</v>
      </c>
      <c r="D884" t="s">
        <v>2820</v>
      </c>
    </row>
    <row r="885" spans="1:4">
      <c r="A885">
        <v>884</v>
      </c>
      <c r="B885" t="s">
        <v>725</v>
      </c>
      <c r="C885" t="s">
        <v>2821</v>
      </c>
      <c r="D885" t="s">
        <v>2822</v>
      </c>
    </row>
    <row r="886" spans="1:4">
      <c r="A886">
        <v>885</v>
      </c>
      <c r="B886" t="s">
        <v>725</v>
      </c>
      <c r="C886" t="s">
        <v>2587</v>
      </c>
      <c r="D886" t="s">
        <v>2823</v>
      </c>
    </row>
    <row r="887" spans="1:4">
      <c r="A887">
        <v>886</v>
      </c>
      <c r="B887" t="s">
        <v>725</v>
      </c>
      <c r="C887" t="s">
        <v>769</v>
      </c>
      <c r="D887" t="s">
        <v>2824</v>
      </c>
    </row>
    <row r="888" spans="1:4">
      <c r="A888">
        <v>887</v>
      </c>
      <c r="B888" t="s">
        <v>725</v>
      </c>
      <c r="C888" t="s">
        <v>2825</v>
      </c>
      <c r="D888" t="s">
        <v>2826</v>
      </c>
    </row>
    <row r="889" spans="1:4">
      <c r="A889">
        <v>888</v>
      </c>
      <c r="B889" t="s">
        <v>725</v>
      </c>
      <c r="C889" t="s">
        <v>1503</v>
      </c>
      <c r="D889" t="s">
        <v>2827</v>
      </c>
    </row>
    <row r="890" spans="1:4">
      <c r="A890">
        <v>889</v>
      </c>
      <c r="B890" t="s">
        <v>725</v>
      </c>
      <c r="C890" t="s">
        <v>1822</v>
      </c>
      <c r="D890" t="s">
        <v>2828</v>
      </c>
    </row>
    <row r="891" spans="1:4">
      <c r="A891">
        <v>890</v>
      </c>
      <c r="B891" t="s">
        <v>725</v>
      </c>
      <c r="C891" t="s">
        <v>2829</v>
      </c>
      <c r="D891" t="s">
        <v>2830</v>
      </c>
    </row>
    <row r="892" spans="1:4">
      <c r="A892">
        <v>891</v>
      </c>
      <c r="B892" t="s">
        <v>725</v>
      </c>
      <c r="C892" t="s">
        <v>2831</v>
      </c>
      <c r="D892" t="s">
        <v>2832</v>
      </c>
    </row>
    <row r="893" spans="1:4">
      <c r="A893">
        <v>892</v>
      </c>
      <c r="B893" t="s">
        <v>725</v>
      </c>
      <c r="C893" t="s">
        <v>2833</v>
      </c>
      <c r="D893" t="s">
        <v>2834</v>
      </c>
    </row>
    <row r="894" spans="1:4">
      <c r="A894">
        <v>893</v>
      </c>
      <c r="B894" t="s">
        <v>725</v>
      </c>
      <c r="C894" t="s">
        <v>2835</v>
      </c>
      <c r="D894" t="s">
        <v>2836</v>
      </c>
    </row>
    <row r="895" spans="1:4">
      <c r="A895">
        <v>894</v>
      </c>
      <c r="B895" t="s">
        <v>725</v>
      </c>
      <c r="C895" t="s">
        <v>2837</v>
      </c>
      <c r="D895" t="s">
        <v>2838</v>
      </c>
    </row>
    <row r="896" spans="1:4">
      <c r="A896">
        <v>895</v>
      </c>
      <c r="B896" t="s">
        <v>725</v>
      </c>
      <c r="C896" t="s">
        <v>725</v>
      </c>
      <c r="D896" t="s">
        <v>726</v>
      </c>
    </row>
  </sheetData>
  <phoneticPr fontId="8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MR">
    <tabColor indexed="47"/>
  </sheetPr>
  <dimension ref="A1"/>
  <sheetViews>
    <sheetView showGridLines="0" zoomScaleNormal="100" workbookViewId="0"/>
  </sheetViews>
  <sheetFormatPr defaultRowHeight="11.25"/>
  <sheetData/>
  <phoneticPr fontId="8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CheckUpdates">
    <tabColor indexed="47"/>
  </sheetPr>
  <dimension ref="A1"/>
  <sheetViews>
    <sheetView showGridLines="0" zoomScaleNormal="100" workbookViewId="0"/>
  </sheetViews>
  <sheetFormatPr defaultRowHeight="11.25"/>
  <sheetData/>
  <phoneticPr fontId="8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CopyList">
    <tabColor indexed="47"/>
  </sheetPr>
  <dimension ref="E12:I13"/>
  <sheetViews>
    <sheetView showGridLines="0" workbookViewId="0"/>
  </sheetViews>
  <sheetFormatPr defaultRowHeight="12.75"/>
  <cols>
    <col min="1" max="16384" width="9.140625" style="230"/>
  </cols>
  <sheetData>
    <row r="12" spans="5:9">
      <c r="E12" s="230" t="s">
        <v>330</v>
      </c>
      <c r="G12" s="230" t="s">
        <v>51</v>
      </c>
      <c r="H12" s="230" t="s">
        <v>263</v>
      </c>
    </row>
    <row r="13" spans="5:9">
      <c r="H13" s="230" t="s">
        <v>263</v>
      </c>
      <c r="I13" s="230" t="s">
        <v>331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144</vt:i4>
      </vt:variant>
    </vt:vector>
  </HeadingPairs>
  <TitlesOfParts>
    <vt:vector size="148" baseType="lpstr">
      <vt:lpstr>Титульный</vt:lpstr>
      <vt:lpstr>Список МО</vt:lpstr>
      <vt:lpstr>Показатели (факт)</vt:lpstr>
      <vt:lpstr>Потр. характеристики</vt:lpstr>
      <vt:lpstr>blnWR1</vt:lpstr>
      <vt:lpstr>buhg_flag</vt:lpstr>
      <vt:lpstr>checkCell_List01</vt:lpstr>
      <vt:lpstr>checkCell_List01_1</vt:lpstr>
      <vt:lpstr>checkCell_List02</vt:lpstr>
      <vt:lpstr>checkCell_List03</vt:lpstr>
      <vt:lpstr>checkCell_List04</vt:lpstr>
      <vt:lpstr>checkCell_List05</vt:lpstr>
      <vt:lpstr>checkCell_List06</vt:lpstr>
      <vt:lpstr>checkCell_List07</vt:lpstr>
      <vt:lpstr>checkPeredacha</vt:lpstr>
      <vt:lpstr>checkProizv</vt:lpstr>
      <vt:lpstr>checkSbyt</vt:lpstr>
      <vt:lpstr>Date_of_posting_ref</vt:lpstr>
      <vt:lpstr>Date_of_publication_ref</vt:lpstr>
      <vt:lpstr>dateBuhg</vt:lpstr>
      <vt:lpstr>edit_List03_ipr_pub</vt:lpstr>
      <vt:lpstr>et_Comm</vt:lpstr>
      <vt:lpstr>et_List01</vt:lpstr>
      <vt:lpstr>et_List01_1</vt:lpstr>
      <vt:lpstr>et_List02_1</vt:lpstr>
      <vt:lpstr>et_List02_2</vt:lpstr>
      <vt:lpstr>et_List02_3</vt:lpstr>
      <vt:lpstr>et_List02_4</vt:lpstr>
      <vt:lpstr>et_List02_5</vt:lpstr>
      <vt:lpstr>et_List03</vt:lpstr>
      <vt:lpstr>et_List04_1</vt:lpstr>
      <vt:lpstr>et_List04_2</vt:lpstr>
      <vt:lpstr>et_List04_3</vt:lpstr>
      <vt:lpstr>et_List06_1</vt:lpstr>
      <vt:lpstr>et_List06_2</vt:lpstr>
      <vt:lpstr>et_List06_3</vt:lpstr>
      <vt:lpstr>et_List06_4</vt:lpstr>
      <vt:lpstr>et_List07_1</vt:lpstr>
      <vt:lpstr>fil</vt:lpstr>
      <vt:lpstr>fil_flag</vt:lpstr>
      <vt:lpstr>flag_internet</vt:lpstr>
      <vt:lpstr>flag_ipr</vt:lpstr>
      <vt:lpstr>flag_publication</vt:lpstr>
      <vt:lpstr>flagSum_List02_2</vt:lpstr>
      <vt:lpstr>Info_FilFlag</vt:lpstr>
      <vt:lpstr>Info_ForMOInListMO</vt:lpstr>
      <vt:lpstr>Info_ForMRInListMO</vt:lpstr>
      <vt:lpstr>Info_ForSKIInListMO</vt:lpstr>
      <vt:lpstr>Info_ForSKINumberInListMO</vt:lpstr>
      <vt:lpstr>Info_PeriodInTitle</vt:lpstr>
      <vt:lpstr>Info_PublicationEIAS</vt:lpstr>
      <vt:lpstr>Info_PublicationNotDisclosed</vt:lpstr>
      <vt:lpstr>Info_PublicationPdf</vt:lpstr>
      <vt:lpstr>Info_PublicationWeb</vt:lpstr>
      <vt:lpstr>Info_TitleGroupRates</vt:lpstr>
      <vt:lpstr>Info_TitleKindPublication</vt:lpstr>
      <vt:lpstr>Info_TitleKindsOfGoods</vt:lpstr>
      <vt:lpstr>Info_TitlePublication</vt:lpstr>
      <vt:lpstr>inn</vt:lpstr>
      <vt:lpstr>kind_of_activity</vt:lpstr>
      <vt:lpstr>kind_of_activity_01</vt:lpstr>
      <vt:lpstr>kind_of_activity_02</vt:lpstr>
      <vt:lpstr>kind_of_activity_03</vt:lpstr>
      <vt:lpstr>kind_of_fuels</vt:lpstr>
      <vt:lpstr>kind_of_NDS</vt:lpstr>
      <vt:lpstr>kind_of_NDS_tariff</vt:lpstr>
      <vt:lpstr>kind_of_NDS_tariff_etc</vt:lpstr>
      <vt:lpstr>kind_of_publication</vt:lpstr>
      <vt:lpstr>kind_of_purchase_method</vt:lpstr>
      <vt:lpstr>kind_of_service_WARM</vt:lpstr>
      <vt:lpstr>kpp</vt:lpstr>
      <vt:lpstr>LIST_MR_MO_OKTMO</vt:lpstr>
      <vt:lpstr>List02_costs_OPS</vt:lpstr>
      <vt:lpstr>List02_flag_index_2</vt:lpstr>
      <vt:lpstr>List02_p1</vt:lpstr>
      <vt:lpstr>List02_p1_minus_p3</vt:lpstr>
      <vt:lpstr>List02_p3</vt:lpstr>
      <vt:lpstr>List02_p4</vt:lpstr>
      <vt:lpstr>List02_revenue_from_activity_80_flag</vt:lpstr>
      <vt:lpstr>List03_ipr_pub</vt:lpstr>
      <vt:lpstr>List06_date_ip</vt:lpstr>
      <vt:lpstr>List06_date_r_ip</vt:lpstr>
      <vt:lpstr>List06_flag_year</vt:lpstr>
      <vt:lpstr>List06_main_column</vt:lpstr>
      <vt:lpstr>List06_objective_of_IPR</vt:lpstr>
      <vt:lpstr>List07_date_c_ip</vt:lpstr>
      <vt:lpstr>logical</vt:lpstr>
      <vt:lpstr>logical_two</vt:lpstr>
      <vt:lpstr>mo_List01</vt:lpstr>
      <vt:lpstr>MONTH</vt:lpstr>
      <vt:lpstr>mr_List01</vt:lpstr>
      <vt:lpstr>nalog</vt:lpstr>
      <vt:lpstr>objective_of_IPR</vt:lpstr>
      <vt:lpstr>org</vt:lpstr>
      <vt:lpstr>Org_Address</vt:lpstr>
      <vt:lpstr>Org_buhg</vt:lpstr>
      <vt:lpstr>Org_main</vt:lpstr>
      <vt:lpstr>Org_otv_lico</vt:lpstr>
      <vt:lpstr>p3_List05</vt:lpstr>
      <vt:lpstr>p3_ref_List05</vt:lpstr>
      <vt:lpstr>pDel_List01_1</vt:lpstr>
      <vt:lpstr>pDel_List01_2</vt:lpstr>
      <vt:lpstr>pDel_List02_1</vt:lpstr>
      <vt:lpstr>pDel_List02_2</vt:lpstr>
      <vt:lpstr>pDel_List02_3</vt:lpstr>
      <vt:lpstr>pDel_List02_4</vt:lpstr>
      <vt:lpstr>pDel_List02_5</vt:lpstr>
      <vt:lpstr>pDel_List03</vt:lpstr>
      <vt:lpstr>pDel_List04_1</vt:lpstr>
      <vt:lpstr>pDel_List04_2</vt:lpstr>
      <vt:lpstr>pDel_List04_3</vt:lpstr>
      <vt:lpstr>pDel_List06_1</vt:lpstr>
      <vt:lpstr>pDel_List06_2</vt:lpstr>
      <vt:lpstr>pDel_List06_3</vt:lpstr>
      <vt:lpstr>pDel_List06_4</vt:lpstr>
      <vt:lpstr>pDel_List07_1</vt:lpstr>
      <vt:lpstr>pIns_List01_1</vt:lpstr>
      <vt:lpstr>pIns_List02_1</vt:lpstr>
      <vt:lpstr>pIns_List02_2</vt:lpstr>
      <vt:lpstr>pIns_List02_3</vt:lpstr>
      <vt:lpstr>pIns_List02_4</vt:lpstr>
      <vt:lpstr>pIns_List02_5</vt:lpstr>
      <vt:lpstr>pIns_List03</vt:lpstr>
      <vt:lpstr>pIns_List04_1</vt:lpstr>
      <vt:lpstr>pIns_List06_1</vt:lpstr>
      <vt:lpstr>pIns_List06_2</vt:lpstr>
      <vt:lpstr>pIns_List06_3</vt:lpstr>
      <vt:lpstr>pIns_List07_1</vt:lpstr>
      <vt:lpstr>Posting_ref</vt:lpstr>
      <vt:lpstr>pVDel_List06_1</vt:lpstr>
      <vt:lpstr>pVIns_List06_1</vt:lpstr>
      <vt:lpstr>QUARTER</vt:lpstr>
      <vt:lpstr>REESTR_ORG_RANGE</vt:lpstr>
      <vt:lpstr>REGION</vt:lpstr>
      <vt:lpstr>region_name</vt:lpstr>
      <vt:lpstr>RegulatoryPeriod</vt:lpstr>
      <vt:lpstr>revenue_from_activity_80_flag</vt:lpstr>
      <vt:lpstr>share_of_costs_List04</vt:lpstr>
      <vt:lpstr>SKI_number</vt:lpstr>
      <vt:lpstr>source_of_funding</vt:lpstr>
      <vt:lpstr>strPublication</vt:lpstr>
      <vt:lpstr>TECH_ORG_ID</vt:lpstr>
      <vt:lpstr>vdet</vt:lpstr>
      <vt:lpstr>vdet2</vt:lpstr>
      <vt:lpstr>Vet_List06_1</vt:lpstr>
      <vt:lpstr>web_List05</vt:lpstr>
      <vt:lpstr>Website_address_internet</vt:lpstr>
      <vt:lpstr>year_list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Показатели, подлежащие раскрытию теплоснабжающими, теплосетевыми организациями</dc:title>
  <dc:subject>Показатели, подлежащие раскрытию теплоснабжающими, теплосетевыми организациями</dc:subject>
  <dc:creator>--</dc:creator>
  <cp:lastModifiedBy>Зиганшин Ильшат Фанузович</cp:lastModifiedBy>
  <cp:lastPrinted>2015-04-01T11:30:30Z</cp:lastPrinted>
  <dcterms:created xsi:type="dcterms:W3CDTF">2004-05-21T07:18:45Z</dcterms:created>
  <dcterms:modified xsi:type="dcterms:W3CDTF">2015-05-14T12:29:39Z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itTemplate">
    <vt:bool>true</vt:bool>
  </property>
  <property fmtid="{D5CDD505-2E9C-101B-9397-08002B2CF9AE}" pid="3" name="Version">
    <vt:lpwstr>JKH.OPEN.INFO.BALANCE.WARM</vt:lpwstr>
  </property>
  <property fmtid="{D5CDD505-2E9C-101B-9397-08002B2CF9AE}" pid="4" name="UserComments">
    <vt:lpwstr/>
  </property>
  <property fmtid="{D5CDD505-2E9C-101B-9397-08002B2CF9AE}" pid="5" name="PeriodLength">
    <vt:lpwstr/>
  </property>
  <property fmtid="{D5CDD505-2E9C-101B-9397-08002B2CF9AE}" pid="6" name="XsltDocFilePath">
    <vt:lpwstr/>
  </property>
  <property fmtid="{D5CDD505-2E9C-101B-9397-08002B2CF9AE}" pid="7" name="XslViewFilePath">
    <vt:lpwstr/>
  </property>
  <property fmtid="{D5CDD505-2E9C-101B-9397-08002B2CF9AE}" pid="8" name="RootDocFilePath">
    <vt:lpwstr/>
  </property>
  <property fmtid="{D5CDD505-2E9C-101B-9397-08002B2CF9AE}" pid="9" name="HtmlTempFilePath">
    <vt:lpwstr/>
  </property>
  <property fmtid="{D5CDD505-2E9C-101B-9397-08002B2CF9AE}" pid="10" name="keywords">
    <vt:lpwstr/>
  </property>
  <property fmtid="{D5CDD505-2E9C-101B-9397-08002B2CF9AE}" pid="11" name="Status">
    <vt:lpwstr>1</vt:lpwstr>
  </property>
  <property fmtid="{D5CDD505-2E9C-101B-9397-08002B2CF9AE}" pid="12" name="CurrentVersion">
    <vt:lpwstr>6.0.1</vt:lpwstr>
  </property>
  <property fmtid="{D5CDD505-2E9C-101B-9397-08002B2CF9AE}" pid="13" name="XMLTempFilePath">
    <vt:lpwstr/>
  </property>
  <property fmtid="{D5CDD505-2E9C-101B-9397-08002B2CF9AE}" pid="14" name="entityid">
    <vt:lpwstr/>
  </property>
  <property fmtid="{D5CDD505-2E9C-101B-9397-08002B2CF9AE}" pid="15" name="Period">
    <vt:lpwstr/>
  </property>
  <property fmtid="{D5CDD505-2E9C-101B-9397-08002B2CF9AE}" pid="16" name="TemplateOperationMode">
    <vt:i4>3</vt:i4>
  </property>
  <property fmtid="{D5CDD505-2E9C-101B-9397-08002B2CF9AE}" pid="17" name="Periodicity">
    <vt:lpwstr>YEAR</vt:lpwstr>
  </property>
  <property fmtid="{D5CDD505-2E9C-101B-9397-08002B2CF9AE}" pid="18" name="TypePlanning">
    <vt:lpwstr>FACT</vt:lpwstr>
  </property>
  <property fmtid="{D5CDD505-2E9C-101B-9397-08002B2CF9AE}" pid="19" name="ProtectBook">
    <vt:i4>0</vt:i4>
  </property>
</Properties>
</file>